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3395" windowHeight="7320"/>
  </bookViews>
  <sheets>
    <sheet name="Jadual Pelunasan (2)" sheetId="9" r:id="rId1"/>
    <sheet name="Jadual Pelunasan" sheetId="6" r:id="rId2"/>
    <sheet name="Jurnal" sheetId="8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33" i="8" l="1"/>
  <c r="H33" i="9"/>
  <c r="B33" i="9"/>
  <c r="D33" i="9" s="1"/>
  <c r="H32" i="9"/>
  <c r="B32" i="9"/>
  <c r="D32" i="9" s="1"/>
  <c r="H31" i="9"/>
  <c r="B31" i="9"/>
  <c r="D31" i="9" s="1"/>
  <c r="H30" i="9"/>
  <c r="B30" i="9"/>
  <c r="D30" i="9" s="1"/>
  <c r="H29" i="9"/>
  <c r="B29" i="9"/>
  <c r="D29" i="9" s="1"/>
  <c r="H28" i="9"/>
  <c r="B28" i="9"/>
  <c r="D28" i="9" s="1"/>
  <c r="H27" i="9"/>
  <c r="B27" i="9"/>
  <c r="D27" i="9" s="1"/>
  <c r="H26" i="9"/>
  <c r="B26" i="9"/>
  <c r="D26" i="9" s="1"/>
  <c r="H25" i="9"/>
  <c r="B25" i="9"/>
  <c r="D25" i="9" s="1"/>
  <c r="H24" i="9"/>
  <c r="B24" i="9"/>
  <c r="D24" i="9" s="1"/>
  <c r="H23" i="9"/>
  <c r="B23" i="9"/>
  <c r="D23" i="9" s="1"/>
  <c r="H22" i="9"/>
  <c r="B22" i="9"/>
  <c r="D22" i="9" s="1"/>
  <c r="H21" i="9"/>
  <c r="B21" i="9"/>
  <c r="D21" i="9" s="1"/>
  <c r="E10" i="9"/>
  <c r="E9" i="9" s="1"/>
  <c r="E8" i="9"/>
  <c r="D382" i="9" l="1"/>
  <c r="D383" i="9" s="1"/>
  <c r="E13" i="6" l="1"/>
  <c r="D15" i="8" s="1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379" i="6"/>
  <c r="H380" i="6"/>
  <c r="H38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D183" i="6" s="1"/>
  <c r="B184" i="6"/>
  <c r="D184" i="6" s="1"/>
  <c r="B185" i="6"/>
  <c r="D185" i="6" s="1"/>
  <c r="B186" i="6"/>
  <c r="D186" i="6" s="1"/>
  <c r="B187" i="6"/>
  <c r="D187" i="6" s="1"/>
  <c r="B188" i="6"/>
  <c r="D188" i="6" s="1"/>
  <c r="B189" i="6"/>
  <c r="D189" i="6" s="1"/>
  <c r="B190" i="6"/>
  <c r="D190" i="6" s="1"/>
  <c r="B191" i="6"/>
  <c r="D191" i="6" s="1"/>
  <c r="B192" i="6"/>
  <c r="D192" i="6" s="1"/>
  <c r="B193" i="6"/>
  <c r="D193" i="6" s="1"/>
  <c r="B194" i="6"/>
  <c r="D194" i="6" s="1"/>
  <c r="B195" i="6"/>
  <c r="D195" i="6" s="1"/>
  <c r="B196" i="6"/>
  <c r="D196" i="6" s="1"/>
  <c r="B197" i="6"/>
  <c r="D197" i="6" s="1"/>
  <c r="B198" i="6"/>
  <c r="D198" i="6" s="1"/>
  <c r="B199" i="6"/>
  <c r="D199" i="6" s="1"/>
  <c r="B200" i="6"/>
  <c r="D200" i="6" s="1"/>
  <c r="B201" i="6"/>
  <c r="D201" i="6" s="1"/>
  <c r="B202" i="6"/>
  <c r="D202" i="6" s="1"/>
  <c r="B203" i="6"/>
  <c r="D203" i="6" s="1"/>
  <c r="B204" i="6"/>
  <c r="D204" i="6" s="1"/>
  <c r="B205" i="6"/>
  <c r="D205" i="6" s="1"/>
  <c r="B206" i="6"/>
  <c r="D206" i="6" s="1"/>
  <c r="B207" i="6"/>
  <c r="D207" i="6" s="1"/>
  <c r="B208" i="6"/>
  <c r="D208" i="6" s="1"/>
  <c r="B209" i="6"/>
  <c r="D209" i="6" s="1"/>
  <c r="B210" i="6"/>
  <c r="D210" i="6" s="1"/>
  <c r="B211" i="6"/>
  <c r="D211" i="6" s="1"/>
  <c r="B212" i="6"/>
  <c r="D212" i="6" s="1"/>
  <c r="B213" i="6"/>
  <c r="D213" i="6" s="1"/>
  <c r="B214" i="6"/>
  <c r="D214" i="6" s="1"/>
  <c r="B215" i="6"/>
  <c r="D215" i="6" s="1"/>
  <c r="B216" i="6"/>
  <c r="D216" i="6" s="1"/>
  <c r="B217" i="6"/>
  <c r="D217" i="6" s="1"/>
  <c r="B218" i="6"/>
  <c r="D218" i="6" s="1"/>
  <c r="B219" i="6"/>
  <c r="D219" i="6" s="1"/>
  <c r="B220" i="6"/>
  <c r="D220" i="6" s="1"/>
  <c r="B221" i="6"/>
  <c r="D221" i="6" s="1"/>
  <c r="B222" i="6"/>
  <c r="D222" i="6" s="1"/>
  <c r="B223" i="6"/>
  <c r="D223" i="6" s="1"/>
  <c r="B224" i="6"/>
  <c r="D224" i="6" s="1"/>
  <c r="B225" i="6"/>
  <c r="D225" i="6" s="1"/>
  <c r="B226" i="6"/>
  <c r="D226" i="6" s="1"/>
  <c r="B227" i="6"/>
  <c r="D227" i="6" s="1"/>
  <c r="B228" i="6"/>
  <c r="D228" i="6" s="1"/>
  <c r="B229" i="6"/>
  <c r="D229" i="6" s="1"/>
  <c r="B230" i="6"/>
  <c r="D230" i="6" s="1"/>
  <c r="B231" i="6"/>
  <c r="D231" i="6" s="1"/>
  <c r="B232" i="6"/>
  <c r="D232" i="6" s="1"/>
  <c r="B233" i="6"/>
  <c r="D233" i="6" s="1"/>
  <c r="B234" i="6"/>
  <c r="D234" i="6" s="1"/>
  <c r="B235" i="6"/>
  <c r="D235" i="6" s="1"/>
  <c r="B236" i="6"/>
  <c r="D236" i="6" s="1"/>
  <c r="B237" i="6"/>
  <c r="D237" i="6" s="1"/>
  <c r="B238" i="6"/>
  <c r="D238" i="6" s="1"/>
  <c r="B239" i="6"/>
  <c r="D239" i="6" s="1"/>
  <c r="B240" i="6"/>
  <c r="D240" i="6" s="1"/>
  <c r="B241" i="6"/>
  <c r="D241" i="6" s="1"/>
  <c r="B242" i="6"/>
  <c r="D242" i="6" s="1"/>
  <c r="B243" i="6"/>
  <c r="D243" i="6" s="1"/>
  <c r="B244" i="6"/>
  <c r="D244" i="6" s="1"/>
  <c r="B245" i="6"/>
  <c r="D245" i="6" s="1"/>
  <c r="B246" i="6"/>
  <c r="D246" i="6" s="1"/>
  <c r="B247" i="6"/>
  <c r="D247" i="6" s="1"/>
  <c r="B248" i="6"/>
  <c r="D248" i="6" s="1"/>
  <c r="B249" i="6"/>
  <c r="D249" i="6" s="1"/>
  <c r="B250" i="6"/>
  <c r="D250" i="6" s="1"/>
  <c r="B251" i="6"/>
  <c r="D251" i="6" s="1"/>
  <c r="B252" i="6"/>
  <c r="D252" i="6" s="1"/>
  <c r="B253" i="6"/>
  <c r="D253" i="6" s="1"/>
  <c r="B254" i="6"/>
  <c r="D254" i="6" s="1"/>
  <c r="B255" i="6"/>
  <c r="D255" i="6" s="1"/>
  <c r="B256" i="6"/>
  <c r="D256" i="6" s="1"/>
  <c r="B257" i="6"/>
  <c r="D257" i="6" s="1"/>
  <c r="B258" i="6"/>
  <c r="D258" i="6" s="1"/>
  <c r="B259" i="6"/>
  <c r="D259" i="6" s="1"/>
  <c r="B260" i="6"/>
  <c r="D260" i="6" s="1"/>
  <c r="B261" i="6"/>
  <c r="D261" i="6" s="1"/>
  <c r="B262" i="6"/>
  <c r="D262" i="6" s="1"/>
  <c r="B263" i="6"/>
  <c r="D263" i="6" s="1"/>
  <c r="B264" i="6"/>
  <c r="D264" i="6" s="1"/>
  <c r="B265" i="6"/>
  <c r="D265" i="6" s="1"/>
  <c r="B266" i="6"/>
  <c r="D266" i="6" s="1"/>
  <c r="B267" i="6"/>
  <c r="D267" i="6" s="1"/>
  <c r="B268" i="6"/>
  <c r="D268" i="6" s="1"/>
  <c r="B269" i="6"/>
  <c r="D269" i="6" s="1"/>
  <c r="B270" i="6"/>
  <c r="D270" i="6" s="1"/>
  <c r="B271" i="6"/>
  <c r="D271" i="6" s="1"/>
  <c r="B272" i="6"/>
  <c r="D272" i="6" s="1"/>
  <c r="B273" i="6"/>
  <c r="D273" i="6" s="1"/>
  <c r="B274" i="6"/>
  <c r="D274" i="6" s="1"/>
  <c r="B275" i="6"/>
  <c r="D275" i="6" s="1"/>
  <c r="B276" i="6"/>
  <c r="D276" i="6" s="1"/>
  <c r="B277" i="6"/>
  <c r="D277" i="6" s="1"/>
  <c r="B278" i="6"/>
  <c r="D278" i="6" s="1"/>
  <c r="B279" i="6"/>
  <c r="D279" i="6" s="1"/>
  <c r="B280" i="6"/>
  <c r="D280" i="6" s="1"/>
  <c r="B281" i="6"/>
  <c r="D281" i="6" s="1"/>
  <c r="B282" i="6"/>
  <c r="D282" i="6" s="1"/>
  <c r="B283" i="6"/>
  <c r="D283" i="6" s="1"/>
  <c r="B284" i="6"/>
  <c r="D284" i="6" s="1"/>
  <c r="B285" i="6"/>
  <c r="D285" i="6" s="1"/>
  <c r="B286" i="6"/>
  <c r="D286" i="6" s="1"/>
  <c r="B287" i="6"/>
  <c r="D287" i="6" s="1"/>
  <c r="B288" i="6"/>
  <c r="D288" i="6" s="1"/>
  <c r="B289" i="6"/>
  <c r="D289" i="6" s="1"/>
  <c r="B290" i="6"/>
  <c r="D290" i="6" s="1"/>
  <c r="B291" i="6"/>
  <c r="D291" i="6" s="1"/>
  <c r="B292" i="6"/>
  <c r="D292" i="6" s="1"/>
  <c r="B293" i="6"/>
  <c r="D293" i="6" s="1"/>
  <c r="B294" i="6"/>
  <c r="D294" i="6" s="1"/>
  <c r="B295" i="6"/>
  <c r="D295" i="6" s="1"/>
  <c r="B296" i="6"/>
  <c r="D296" i="6" s="1"/>
  <c r="B297" i="6"/>
  <c r="D297" i="6" s="1"/>
  <c r="B298" i="6"/>
  <c r="D298" i="6" s="1"/>
  <c r="B299" i="6"/>
  <c r="D299" i="6" s="1"/>
  <c r="B300" i="6"/>
  <c r="D300" i="6" s="1"/>
  <c r="B301" i="6"/>
  <c r="D301" i="6" s="1"/>
  <c r="B302" i="6"/>
  <c r="D302" i="6" s="1"/>
  <c r="B303" i="6"/>
  <c r="D303" i="6" s="1"/>
  <c r="B304" i="6"/>
  <c r="D304" i="6" s="1"/>
  <c r="B305" i="6"/>
  <c r="D305" i="6" s="1"/>
  <c r="B306" i="6"/>
  <c r="D306" i="6" s="1"/>
  <c r="B307" i="6"/>
  <c r="D307" i="6" s="1"/>
  <c r="B308" i="6"/>
  <c r="D308" i="6" s="1"/>
  <c r="B309" i="6"/>
  <c r="D309" i="6" s="1"/>
  <c r="B310" i="6"/>
  <c r="D310" i="6" s="1"/>
  <c r="B311" i="6"/>
  <c r="D311" i="6" s="1"/>
  <c r="B312" i="6"/>
  <c r="D312" i="6" s="1"/>
  <c r="B313" i="6"/>
  <c r="D313" i="6" s="1"/>
  <c r="B314" i="6"/>
  <c r="D314" i="6" s="1"/>
  <c r="B315" i="6"/>
  <c r="D315" i="6" s="1"/>
  <c r="B316" i="6"/>
  <c r="D316" i="6" s="1"/>
  <c r="B317" i="6"/>
  <c r="D317" i="6" s="1"/>
  <c r="B318" i="6"/>
  <c r="D318" i="6" s="1"/>
  <c r="B319" i="6"/>
  <c r="D319" i="6" s="1"/>
  <c r="B320" i="6"/>
  <c r="D320" i="6" s="1"/>
  <c r="B321" i="6"/>
  <c r="D321" i="6" s="1"/>
  <c r="B322" i="6"/>
  <c r="D322" i="6" s="1"/>
  <c r="B323" i="6"/>
  <c r="D323" i="6" s="1"/>
  <c r="B324" i="6"/>
  <c r="D324" i="6" s="1"/>
  <c r="B325" i="6"/>
  <c r="D325" i="6" s="1"/>
  <c r="B326" i="6"/>
  <c r="D326" i="6" s="1"/>
  <c r="B327" i="6"/>
  <c r="D327" i="6" s="1"/>
  <c r="B328" i="6"/>
  <c r="D328" i="6" s="1"/>
  <c r="B329" i="6"/>
  <c r="D329" i="6" s="1"/>
  <c r="B330" i="6"/>
  <c r="D330" i="6" s="1"/>
  <c r="B331" i="6"/>
  <c r="D331" i="6" s="1"/>
  <c r="B332" i="6"/>
  <c r="D332" i="6" s="1"/>
  <c r="B333" i="6"/>
  <c r="D333" i="6" s="1"/>
  <c r="B334" i="6"/>
  <c r="D334" i="6" s="1"/>
  <c r="B335" i="6"/>
  <c r="D335" i="6" s="1"/>
  <c r="B336" i="6"/>
  <c r="D336" i="6" s="1"/>
  <c r="B337" i="6"/>
  <c r="D337" i="6" s="1"/>
  <c r="B338" i="6"/>
  <c r="D338" i="6" s="1"/>
  <c r="B339" i="6"/>
  <c r="D339" i="6" s="1"/>
  <c r="B340" i="6"/>
  <c r="D340" i="6" s="1"/>
  <c r="B341" i="6"/>
  <c r="D341" i="6" s="1"/>
  <c r="B342" i="6"/>
  <c r="D342" i="6" s="1"/>
  <c r="B343" i="6"/>
  <c r="D343" i="6" s="1"/>
  <c r="B344" i="6"/>
  <c r="D344" i="6" s="1"/>
  <c r="B345" i="6"/>
  <c r="D345" i="6" s="1"/>
  <c r="B346" i="6"/>
  <c r="D346" i="6" s="1"/>
  <c r="B347" i="6"/>
  <c r="D347" i="6" s="1"/>
  <c r="B348" i="6"/>
  <c r="D348" i="6" s="1"/>
  <c r="B349" i="6"/>
  <c r="D349" i="6" s="1"/>
  <c r="B350" i="6"/>
  <c r="D350" i="6" s="1"/>
  <c r="B351" i="6"/>
  <c r="D351" i="6" s="1"/>
  <c r="B352" i="6"/>
  <c r="D352" i="6" s="1"/>
  <c r="B353" i="6"/>
  <c r="D353" i="6" s="1"/>
  <c r="B354" i="6"/>
  <c r="D354" i="6" s="1"/>
  <c r="B355" i="6"/>
  <c r="D355" i="6" s="1"/>
  <c r="B356" i="6"/>
  <c r="D356" i="6" s="1"/>
  <c r="B357" i="6"/>
  <c r="D357" i="6" s="1"/>
  <c r="B358" i="6"/>
  <c r="D358" i="6" s="1"/>
  <c r="B359" i="6"/>
  <c r="D359" i="6" s="1"/>
  <c r="B360" i="6"/>
  <c r="D360" i="6" s="1"/>
  <c r="B361" i="6"/>
  <c r="D361" i="6" s="1"/>
  <c r="B362" i="6"/>
  <c r="D362" i="6" s="1"/>
  <c r="B363" i="6"/>
  <c r="D363" i="6" s="1"/>
  <c r="B364" i="6"/>
  <c r="D364" i="6" s="1"/>
  <c r="B365" i="6"/>
  <c r="D365" i="6" s="1"/>
  <c r="B366" i="6"/>
  <c r="D366" i="6" s="1"/>
  <c r="B367" i="6"/>
  <c r="D367" i="6" s="1"/>
  <c r="B368" i="6"/>
  <c r="D368" i="6" s="1"/>
  <c r="B369" i="6"/>
  <c r="D369" i="6" s="1"/>
  <c r="B370" i="6"/>
  <c r="D370" i="6" s="1"/>
  <c r="B371" i="6"/>
  <c r="D371" i="6" s="1"/>
  <c r="B372" i="6"/>
  <c r="D372" i="6" s="1"/>
  <c r="B373" i="6"/>
  <c r="D373" i="6" s="1"/>
  <c r="B374" i="6"/>
  <c r="D374" i="6" s="1"/>
  <c r="B375" i="6"/>
  <c r="D375" i="6" s="1"/>
  <c r="B376" i="6"/>
  <c r="D376" i="6" s="1"/>
  <c r="B377" i="6"/>
  <c r="D377" i="6" s="1"/>
  <c r="B378" i="6"/>
  <c r="D378" i="6" s="1"/>
  <c r="B379" i="6"/>
  <c r="D379" i="6" s="1"/>
  <c r="B380" i="6"/>
  <c r="D380" i="6" s="1"/>
  <c r="B381" i="6"/>
  <c r="D381" i="6" s="1"/>
  <c r="D16" i="8" l="1"/>
  <c r="E10" i="6"/>
  <c r="E8" i="6" l="1"/>
  <c r="D82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83" i="6"/>
  <c r="D107" i="6"/>
  <c r="B22" i="6" l="1"/>
  <c r="B21" i="6" l="1"/>
  <c r="D81" i="6" l="1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H21" i="6"/>
  <c r="D21" i="6"/>
  <c r="E9" i="6"/>
  <c r="D382" i="6" l="1"/>
  <c r="D383" i="6" s="1"/>
  <c r="D10" i="8" l="1"/>
  <c r="I21" i="6" s="1"/>
  <c r="E16" i="6" l="1"/>
  <c r="E17" i="6" s="1"/>
  <c r="E15" i="6" l="1"/>
  <c r="E186" i="6" l="1"/>
  <c r="J186" i="6" s="1"/>
  <c r="E190" i="6"/>
  <c r="J190" i="6" s="1"/>
  <c r="E194" i="6"/>
  <c r="J194" i="6" s="1"/>
  <c r="E198" i="6"/>
  <c r="J198" i="6" s="1"/>
  <c r="E202" i="6"/>
  <c r="J202" i="6" s="1"/>
  <c r="E206" i="6"/>
  <c r="J206" i="6" s="1"/>
  <c r="E210" i="6"/>
  <c r="J210" i="6" s="1"/>
  <c r="E214" i="6"/>
  <c r="J214" i="6" s="1"/>
  <c r="E218" i="6"/>
  <c r="J218" i="6" s="1"/>
  <c r="E222" i="6"/>
  <c r="J222" i="6" s="1"/>
  <c r="E226" i="6"/>
  <c r="J226" i="6" s="1"/>
  <c r="E230" i="6"/>
  <c r="J230" i="6" s="1"/>
  <c r="E234" i="6"/>
  <c r="J234" i="6" s="1"/>
  <c r="E238" i="6"/>
  <c r="J238" i="6" s="1"/>
  <c r="E242" i="6"/>
  <c r="J242" i="6" s="1"/>
  <c r="E246" i="6"/>
  <c r="J246" i="6" s="1"/>
  <c r="E250" i="6"/>
  <c r="J250" i="6" s="1"/>
  <c r="E254" i="6"/>
  <c r="J254" i="6" s="1"/>
  <c r="E258" i="6"/>
  <c r="J258" i="6" s="1"/>
  <c r="E262" i="6"/>
  <c r="J262" i="6" s="1"/>
  <c r="E266" i="6"/>
  <c r="J266" i="6" s="1"/>
  <c r="E270" i="6"/>
  <c r="J270" i="6" s="1"/>
  <c r="E274" i="6"/>
  <c r="J274" i="6" s="1"/>
  <c r="E278" i="6"/>
  <c r="J278" i="6" s="1"/>
  <c r="E282" i="6"/>
  <c r="J282" i="6" s="1"/>
  <c r="E286" i="6"/>
  <c r="J286" i="6" s="1"/>
  <c r="E290" i="6"/>
  <c r="J290" i="6" s="1"/>
  <c r="E294" i="6"/>
  <c r="J294" i="6" s="1"/>
  <c r="E298" i="6"/>
  <c r="J298" i="6" s="1"/>
  <c r="E302" i="6"/>
  <c r="J302" i="6" s="1"/>
  <c r="E306" i="6"/>
  <c r="J306" i="6" s="1"/>
  <c r="E310" i="6"/>
  <c r="J310" i="6" s="1"/>
  <c r="E314" i="6"/>
  <c r="J314" i="6" s="1"/>
  <c r="E318" i="6"/>
  <c r="J318" i="6" s="1"/>
  <c r="E322" i="6"/>
  <c r="J322" i="6" s="1"/>
  <c r="E183" i="6"/>
  <c r="J183" i="6" s="1"/>
  <c r="E187" i="6"/>
  <c r="J187" i="6" s="1"/>
  <c r="E191" i="6"/>
  <c r="J191" i="6" s="1"/>
  <c r="E195" i="6"/>
  <c r="J195" i="6" s="1"/>
  <c r="E199" i="6"/>
  <c r="J199" i="6" s="1"/>
  <c r="E203" i="6"/>
  <c r="J203" i="6" s="1"/>
  <c r="E207" i="6"/>
  <c r="J207" i="6" s="1"/>
  <c r="E211" i="6"/>
  <c r="J211" i="6" s="1"/>
  <c r="E215" i="6"/>
  <c r="J215" i="6" s="1"/>
  <c r="E219" i="6"/>
  <c r="J219" i="6" s="1"/>
  <c r="E223" i="6"/>
  <c r="J223" i="6" s="1"/>
  <c r="E227" i="6"/>
  <c r="J227" i="6" s="1"/>
  <c r="E231" i="6"/>
  <c r="J231" i="6" s="1"/>
  <c r="E235" i="6"/>
  <c r="J235" i="6" s="1"/>
  <c r="E239" i="6"/>
  <c r="J239" i="6" s="1"/>
  <c r="E243" i="6"/>
  <c r="J243" i="6" s="1"/>
  <c r="E247" i="6"/>
  <c r="J247" i="6" s="1"/>
  <c r="E251" i="6"/>
  <c r="J251" i="6" s="1"/>
  <c r="E255" i="6"/>
  <c r="J255" i="6" s="1"/>
  <c r="E259" i="6"/>
  <c r="J259" i="6" s="1"/>
  <c r="E263" i="6"/>
  <c r="J263" i="6" s="1"/>
  <c r="E267" i="6"/>
  <c r="J267" i="6" s="1"/>
  <c r="E271" i="6"/>
  <c r="J271" i="6" s="1"/>
  <c r="E275" i="6"/>
  <c r="J275" i="6" s="1"/>
  <c r="E279" i="6"/>
  <c r="J279" i="6" s="1"/>
  <c r="E283" i="6"/>
  <c r="J283" i="6" s="1"/>
  <c r="E287" i="6"/>
  <c r="J287" i="6" s="1"/>
  <c r="E291" i="6"/>
  <c r="J291" i="6" s="1"/>
  <c r="E295" i="6"/>
  <c r="J295" i="6" s="1"/>
  <c r="E184" i="6"/>
  <c r="J184" i="6" s="1"/>
  <c r="E192" i="6"/>
  <c r="J192" i="6" s="1"/>
  <c r="E200" i="6"/>
  <c r="J200" i="6" s="1"/>
  <c r="E208" i="6"/>
  <c r="J208" i="6" s="1"/>
  <c r="E216" i="6"/>
  <c r="J216" i="6" s="1"/>
  <c r="E224" i="6"/>
  <c r="J224" i="6" s="1"/>
  <c r="E232" i="6"/>
  <c r="J232" i="6" s="1"/>
  <c r="E240" i="6"/>
  <c r="J240" i="6" s="1"/>
  <c r="E248" i="6"/>
  <c r="J248" i="6" s="1"/>
  <c r="E256" i="6"/>
  <c r="J256" i="6" s="1"/>
  <c r="E264" i="6"/>
  <c r="J264" i="6" s="1"/>
  <c r="E272" i="6"/>
  <c r="J272" i="6" s="1"/>
  <c r="E280" i="6"/>
  <c r="J280" i="6" s="1"/>
  <c r="E288" i="6"/>
  <c r="J288" i="6" s="1"/>
  <c r="E296" i="6"/>
  <c r="J296" i="6" s="1"/>
  <c r="E301" i="6"/>
  <c r="J301" i="6" s="1"/>
  <c r="E307" i="6"/>
  <c r="J307" i="6" s="1"/>
  <c r="E312" i="6"/>
  <c r="J312" i="6" s="1"/>
  <c r="E317" i="6"/>
  <c r="J317" i="6" s="1"/>
  <c r="E323" i="6"/>
  <c r="J323" i="6" s="1"/>
  <c r="E327" i="6"/>
  <c r="J327" i="6" s="1"/>
  <c r="E331" i="6"/>
  <c r="J331" i="6" s="1"/>
  <c r="E335" i="6"/>
  <c r="J335" i="6" s="1"/>
  <c r="E339" i="6"/>
  <c r="J339" i="6" s="1"/>
  <c r="E343" i="6"/>
  <c r="J343" i="6" s="1"/>
  <c r="E347" i="6"/>
  <c r="J347" i="6" s="1"/>
  <c r="E351" i="6"/>
  <c r="J351" i="6" s="1"/>
  <c r="E355" i="6"/>
  <c r="J355" i="6" s="1"/>
  <c r="E359" i="6"/>
  <c r="J359" i="6" s="1"/>
  <c r="E363" i="6"/>
  <c r="J363" i="6" s="1"/>
  <c r="E367" i="6"/>
  <c r="J367" i="6" s="1"/>
  <c r="E371" i="6"/>
  <c r="J371" i="6" s="1"/>
  <c r="E375" i="6"/>
  <c r="J375" i="6" s="1"/>
  <c r="E379" i="6"/>
  <c r="J379" i="6" s="1"/>
  <c r="E24" i="6"/>
  <c r="J24" i="6" s="1"/>
  <c r="E27" i="6"/>
  <c r="J27" i="6" s="1"/>
  <c r="E30" i="6"/>
  <c r="J30" i="6" s="1"/>
  <c r="E32" i="6"/>
  <c r="J32" i="6" s="1"/>
  <c r="E37" i="6"/>
  <c r="J37" i="6" s="1"/>
  <c r="E42" i="6"/>
  <c r="J42" i="6" s="1"/>
  <c r="E44" i="6"/>
  <c r="J44" i="6" s="1"/>
  <c r="E47" i="6"/>
  <c r="J47" i="6" s="1"/>
  <c r="E49" i="6"/>
  <c r="J49" i="6" s="1"/>
  <c r="E59" i="6"/>
  <c r="J59" i="6" s="1"/>
  <c r="E62" i="6"/>
  <c r="J62" i="6" s="1"/>
  <c r="E64" i="6"/>
  <c r="J64" i="6" s="1"/>
  <c r="E69" i="6"/>
  <c r="J69" i="6" s="1"/>
  <c r="E74" i="6"/>
  <c r="J74" i="6" s="1"/>
  <c r="E76" i="6"/>
  <c r="J76" i="6" s="1"/>
  <c r="E79" i="6"/>
  <c r="J79" i="6" s="1"/>
  <c r="E81" i="6"/>
  <c r="J81" i="6" s="1"/>
  <c r="E91" i="6"/>
  <c r="J91" i="6" s="1"/>
  <c r="E94" i="6"/>
  <c r="J94" i="6" s="1"/>
  <c r="E185" i="6"/>
  <c r="J185" i="6" s="1"/>
  <c r="E193" i="6"/>
  <c r="J193" i="6" s="1"/>
  <c r="E201" i="6"/>
  <c r="J201" i="6" s="1"/>
  <c r="E209" i="6"/>
  <c r="J209" i="6" s="1"/>
  <c r="E217" i="6"/>
  <c r="J217" i="6" s="1"/>
  <c r="E225" i="6"/>
  <c r="J225" i="6" s="1"/>
  <c r="E233" i="6"/>
  <c r="J233" i="6" s="1"/>
  <c r="E241" i="6"/>
  <c r="J241" i="6" s="1"/>
  <c r="E249" i="6"/>
  <c r="J249" i="6" s="1"/>
  <c r="E257" i="6"/>
  <c r="J257" i="6" s="1"/>
  <c r="E265" i="6"/>
  <c r="J265" i="6" s="1"/>
  <c r="E273" i="6"/>
  <c r="J273" i="6" s="1"/>
  <c r="E281" i="6"/>
  <c r="J281" i="6" s="1"/>
  <c r="E289" i="6"/>
  <c r="J289" i="6" s="1"/>
  <c r="E297" i="6"/>
  <c r="J297" i="6" s="1"/>
  <c r="E303" i="6"/>
  <c r="J303" i="6" s="1"/>
  <c r="E308" i="6"/>
  <c r="J308" i="6" s="1"/>
  <c r="E313" i="6"/>
  <c r="J313" i="6" s="1"/>
  <c r="E319" i="6"/>
  <c r="J319" i="6" s="1"/>
  <c r="E324" i="6"/>
  <c r="J324" i="6" s="1"/>
  <c r="E328" i="6"/>
  <c r="J328" i="6" s="1"/>
  <c r="E332" i="6"/>
  <c r="J332" i="6" s="1"/>
  <c r="E336" i="6"/>
  <c r="J336" i="6" s="1"/>
  <c r="E340" i="6"/>
  <c r="J340" i="6" s="1"/>
  <c r="E344" i="6"/>
  <c r="J344" i="6" s="1"/>
  <c r="E348" i="6"/>
  <c r="J348" i="6" s="1"/>
  <c r="E352" i="6"/>
  <c r="J352" i="6" s="1"/>
  <c r="E356" i="6"/>
  <c r="J356" i="6" s="1"/>
  <c r="E360" i="6"/>
  <c r="J360" i="6" s="1"/>
  <c r="E364" i="6"/>
  <c r="J364" i="6" s="1"/>
  <c r="E368" i="6"/>
  <c r="J368" i="6" s="1"/>
  <c r="E372" i="6"/>
  <c r="J372" i="6" s="1"/>
  <c r="E376" i="6"/>
  <c r="J376" i="6" s="1"/>
  <c r="E380" i="6"/>
  <c r="J380" i="6" s="1"/>
  <c r="E26" i="6"/>
  <c r="J26" i="6" s="1"/>
  <c r="E29" i="6"/>
  <c r="J29" i="6" s="1"/>
  <c r="E34" i="6"/>
  <c r="J34" i="6" s="1"/>
  <c r="E36" i="6"/>
  <c r="J36" i="6" s="1"/>
  <c r="E39" i="6"/>
  <c r="J39" i="6" s="1"/>
  <c r="E41" i="6"/>
  <c r="J41" i="6" s="1"/>
  <c r="E51" i="6"/>
  <c r="J51" i="6" s="1"/>
  <c r="E54" i="6"/>
  <c r="J54" i="6" s="1"/>
  <c r="E56" i="6"/>
  <c r="J56" i="6" s="1"/>
  <c r="E61" i="6"/>
  <c r="J61" i="6" s="1"/>
  <c r="E66" i="6"/>
  <c r="J66" i="6" s="1"/>
  <c r="E68" i="6"/>
  <c r="J68" i="6" s="1"/>
  <c r="E71" i="6"/>
  <c r="J71" i="6" s="1"/>
  <c r="E73" i="6"/>
  <c r="J73" i="6" s="1"/>
  <c r="E83" i="6"/>
  <c r="J83" i="6" s="1"/>
  <c r="E86" i="6"/>
  <c r="J86" i="6" s="1"/>
  <c r="E88" i="6"/>
  <c r="J88" i="6" s="1"/>
  <c r="E93" i="6"/>
  <c r="J93" i="6" s="1"/>
  <c r="E197" i="6"/>
  <c r="J197" i="6" s="1"/>
  <c r="E213" i="6"/>
  <c r="J213" i="6" s="1"/>
  <c r="E229" i="6"/>
  <c r="J229" i="6" s="1"/>
  <c r="E245" i="6"/>
  <c r="J245" i="6" s="1"/>
  <c r="E261" i="6"/>
  <c r="J261" i="6" s="1"/>
  <c r="E277" i="6"/>
  <c r="J277" i="6" s="1"/>
  <c r="E293" i="6"/>
  <c r="J293" i="6" s="1"/>
  <c r="E305" i="6"/>
  <c r="J305" i="6" s="1"/>
  <c r="E316" i="6"/>
  <c r="J316" i="6" s="1"/>
  <c r="E326" i="6"/>
  <c r="J326" i="6" s="1"/>
  <c r="E334" i="6"/>
  <c r="J334" i="6" s="1"/>
  <c r="E342" i="6"/>
  <c r="J342" i="6" s="1"/>
  <c r="E350" i="6"/>
  <c r="J350" i="6" s="1"/>
  <c r="E358" i="6"/>
  <c r="J358" i="6" s="1"/>
  <c r="E366" i="6"/>
  <c r="J366" i="6" s="1"/>
  <c r="E374" i="6"/>
  <c r="J374" i="6" s="1"/>
  <c r="E22" i="6"/>
  <c r="J22" i="6" s="1"/>
  <c r="D26" i="8" s="1"/>
  <c r="D27" i="8" s="1"/>
  <c r="E48" i="6"/>
  <c r="J48" i="6" s="1"/>
  <c r="E50" i="6"/>
  <c r="J50" i="6" s="1"/>
  <c r="E55" i="6"/>
  <c r="J55" i="6" s="1"/>
  <c r="E60" i="6"/>
  <c r="J60" i="6" s="1"/>
  <c r="E65" i="6"/>
  <c r="J65" i="6" s="1"/>
  <c r="E72" i="6"/>
  <c r="J72" i="6" s="1"/>
  <c r="E99" i="6"/>
  <c r="J99" i="6" s="1"/>
  <c r="E102" i="6"/>
  <c r="J102" i="6" s="1"/>
  <c r="E104" i="6"/>
  <c r="J104" i="6" s="1"/>
  <c r="E109" i="6"/>
  <c r="J109" i="6" s="1"/>
  <c r="E114" i="6"/>
  <c r="J114" i="6" s="1"/>
  <c r="E116" i="6"/>
  <c r="J116" i="6" s="1"/>
  <c r="E119" i="6"/>
  <c r="J119" i="6" s="1"/>
  <c r="E125" i="6"/>
  <c r="J125" i="6" s="1"/>
  <c r="E130" i="6"/>
  <c r="J130" i="6" s="1"/>
  <c r="E132" i="6"/>
  <c r="J132" i="6" s="1"/>
  <c r="E140" i="6"/>
  <c r="J140" i="6" s="1"/>
  <c r="E145" i="6"/>
  <c r="J145" i="6" s="1"/>
  <c r="E147" i="6"/>
  <c r="J147" i="6" s="1"/>
  <c r="E150" i="6"/>
  <c r="J150" i="6" s="1"/>
  <c r="E152" i="6"/>
  <c r="J152" i="6" s="1"/>
  <c r="E162" i="6"/>
  <c r="J162" i="6" s="1"/>
  <c r="E165" i="6"/>
  <c r="J165" i="6" s="1"/>
  <c r="E170" i="6"/>
  <c r="J170" i="6" s="1"/>
  <c r="E172" i="6"/>
  <c r="J172" i="6" s="1"/>
  <c r="E177" i="6"/>
  <c r="J177" i="6" s="1"/>
  <c r="E180" i="6"/>
  <c r="J180" i="6" s="1"/>
  <c r="E189" i="6"/>
  <c r="J189" i="6" s="1"/>
  <c r="E237" i="6"/>
  <c r="J237" i="6" s="1"/>
  <c r="E269" i="6"/>
  <c r="J269" i="6" s="1"/>
  <c r="E311" i="6"/>
  <c r="J311" i="6" s="1"/>
  <c r="E330" i="6"/>
  <c r="J330" i="6" s="1"/>
  <c r="E346" i="6"/>
  <c r="J346" i="6" s="1"/>
  <c r="E362" i="6"/>
  <c r="J362" i="6" s="1"/>
  <c r="E378" i="6"/>
  <c r="J378" i="6" s="1"/>
  <c r="E28" i="6"/>
  <c r="J28" i="6" s="1"/>
  <c r="E82" i="6"/>
  <c r="J82" i="6" s="1"/>
  <c r="E92" i="6"/>
  <c r="J92" i="6" s="1"/>
  <c r="E100" i="6"/>
  <c r="J100" i="6" s="1"/>
  <c r="E103" i="6"/>
  <c r="J103" i="6" s="1"/>
  <c r="E115" i="6"/>
  <c r="J115" i="6" s="1"/>
  <c r="E118" i="6"/>
  <c r="J118" i="6" s="1"/>
  <c r="E121" i="6"/>
  <c r="J121" i="6" s="1"/>
  <c r="E131" i="6"/>
  <c r="J131" i="6" s="1"/>
  <c r="E136" i="6"/>
  <c r="J136" i="6" s="1"/>
  <c r="E146" i="6"/>
  <c r="J146" i="6" s="1"/>
  <c r="E149" i="6"/>
  <c r="J149" i="6" s="1"/>
  <c r="E161" i="6"/>
  <c r="J161" i="6" s="1"/>
  <c r="E169" i="6"/>
  <c r="J169" i="6" s="1"/>
  <c r="E196" i="6"/>
  <c r="J196" i="6" s="1"/>
  <c r="E228" i="6"/>
  <c r="J228" i="6" s="1"/>
  <c r="E244" i="6"/>
  <c r="J244" i="6" s="1"/>
  <c r="E276" i="6"/>
  <c r="J276" i="6" s="1"/>
  <c r="E304" i="6"/>
  <c r="J304" i="6" s="1"/>
  <c r="E315" i="6"/>
  <c r="J315" i="6" s="1"/>
  <c r="E333" i="6"/>
  <c r="J333" i="6" s="1"/>
  <c r="E349" i="6"/>
  <c r="J349" i="6" s="1"/>
  <c r="E365" i="6"/>
  <c r="J365" i="6" s="1"/>
  <c r="E381" i="6"/>
  <c r="J381" i="6" s="1"/>
  <c r="E38" i="6"/>
  <c r="J38" i="6" s="1"/>
  <c r="E45" i="6"/>
  <c r="J45" i="6" s="1"/>
  <c r="E85" i="6"/>
  <c r="J85" i="6" s="1"/>
  <c r="E90" i="6"/>
  <c r="J90" i="6" s="1"/>
  <c r="E97" i="6"/>
  <c r="J97" i="6" s="1"/>
  <c r="E112" i="6"/>
  <c r="J112" i="6" s="1"/>
  <c r="E117" i="6"/>
  <c r="J117" i="6" s="1"/>
  <c r="E126" i="6"/>
  <c r="J126" i="6" s="1"/>
  <c r="E135" i="6"/>
  <c r="J135" i="6" s="1"/>
  <c r="E143" i="6"/>
  <c r="J143" i="6" s="1"/>
  <c r="E153" i="6"/>
  <c r="J153" i="6" s="1"/>
  <c r="E158" i="6"/>
  <c r="J158" i="6" s="1"/>
  <c r="E175" i="6"/>
  <c r="J175" i="6" s="1"/>
  <c r="E181" i="6"/>
  <c r="J181" i="6" s="1"/>
  <c r="E188" i="6"/>
  <c r="J188" i="6" s="1"/>
  <c r="E204" i="6"/>
  <c r="J204" i="6" s="1"/>
  <c r="E220" i="6"/>
  <c r="J220" i="6" s="1"/>
  <c r="E236" i="6"/>
  <c r="J236" i="6" s="1"/>
  <c r="E252" i="6"/>
  <c r="J252" i="6" s="1"/>
  <c r="E268" i="6"/>
  <c r="J268" i="6" s="1"/>
  <c r="E284" i="6"/>
  <c r="J284" i="6" s="1"/>
  <c r="E299" i="6"/>
  <c r="J299" i="6" s="1"/>
  <c r="E309" i="6"/>
  <c r="J309" i="6" s="1"/>
  <c r="E320" i="6"/>
  <c r="J320" i="6" s="1"/>
  <c r="E329" i="6"/>
  <c r="J329" i="6" s="1"/>
  <c r="E337" i="6"/>
  <c r="J337" i="6" s="1"/>
  <c r="E345" i="6"/>
  <c r="J345" i="6" s="1"/>
  <c r="E353" i="6"/>
  <c r="J353" i="6" s="1"/>
  <c r="E361" i="6"/>
  <c r="J361" i="6" s="1"/>
  <c r="E369" i="6"/>
  <c r="J369" i="6" s="1"/>
  <c r="E377" i="6"/>
  <c r="J377" i="6" s="1"/>
  <c r="E25" i="6"/>
  <c r="J25" i="6" s="1"/>
  <c r="E35" i="6"/>
  <c r="J35" i="6" s="1"/>
  <c r="E46" i="6"/>
  <c r="J46" i="6" s="1"/>
  <c r="E53" i="6"/>
  <c r="J53" i="6" s="1"/>
  <c r="E58" i="6"/>
  <c r="J58" i="6" s="1"/>
  <c r="E63" i="6"/>
  <c r="J63" i="6" s="1"/>
  <c r="E70" i="6"/>
  <c r="J70" i="6" s="1"/>
  <c r="E75" i="6"/>
  <c r="J75" i="6" s="1"/>
  <c r="E77" i="6"/>
  <c r="J77" i="6" s="1"/>
  <c r="E84" i="6"/>
  <c r="J84" i="6" s="1"/>
  <c r="E89" i="6"/>
  <c r="J89" i="6" s="1"/>
  <c r="E96" i="6"/>
  <c r="J96" i="6" s="1"/>
  <c r="E101" i="6"/>
  <c r="J101" i="6" s="1"/>
  <c r="E106" i="6"/>
  <c r="J106" i="6" s="1"/>
  <c r="E108" i="6"/>
  <c r="J108" i="6" s="1"/>
  <c r="E111" i="6"/>
  <c r="J111" i="6" s="1"/>
  <c r="E113" i="6"/>
  <c r="J113" i="6" s="1"/>
  <c r="E122" i="6"/>
  <c r="J122" i="6" s="1"/>
  <c r="E127" i="6"/>
  <c r="J127" i="6" s="1"/>
  <c r="E129" i="6"/>
  <c r="J129" i="6" s="1"/>
  <c r="E134" i="6"/>
  <c r="J134" i="6" s="1"/>
  <c r="E137" i="6"/>
  <c r="J137" i="6" s="1"/>
  <c r="E139" i="6"/>
  <c r="J139" i="6" s="1"/>
  <c r="E142" i="6"/>
  <c r="J142" i="6" s="1"/>
  <c r="E144" i="6"/>
  <c r="J144" i="6" s="1"/>
  <c r="E154" i="6"/>
  <c r="J154" i="6" s="1"/>
  <c r="E157" i="6"/>
  <c r="J157" i="6" s="1"/>
  <c r="E159" i="6"/>
  <c r="J159" i="6" s="1"/>
  <c r="E164" i="6"/>
  <c r="J164" i="6" s="1"/>
  <c r="E167" i="6"/>
  <c r="J167" i="6" s="1"/>
  <c r="E174" i="6"/>
  <c r="J174" i="6" s="1"/>
  <c r="E176" i="6"/>
  <c r="J176" i="6" s="1"/>
  <c r="E179" i="6"/>
  <c r="J179" i="6" s="1"/>
  <c r="E182" i="6"/>
  <c r="J182" i="6" s="1"/>
  <c r="E205" i="6"/>
  <c r="J205" i="6" s="1"/>
  <c r="E221" i="6"/>
  <c r="J221" i="6" s="1"/>
  <c r="E253" i="6"/>
  <c r="J253" i="6" s="1"/>
  <c r="E285" i="6"/>
  <c r="J285" i="6" s="1"/>
  <c r="E300" i="6"/>
  <c r="J300" i="6" s="1"/>
  <c r="E321" i="6"/>
  <c r="J321" i="6" s="1"/>
  <c r="E338" i="6"/>
  <c r="J338" i="6" s="1"/>
  <c r="E354" i="6"/>
  <c r="J354" i="6" s="1"/>
  <c r="E370" i="6"/>
  <c r="J370" i="6" s="1"/>
  <c r="E23" i="6"/>
  <c r="J23" i="6" s="1"/>
  <c r="E33" i="6"/>
  <c r="J33" i="6" s="1"/>
  <c r="E40" i="6"/>
  <c r="J40" i="6" s="1"/>
  <c r="E80" i="6"/>
  <c r="J80" i="6" s="1"/>
  <c r="E87" i="6"/>
  <c r="J87" i="6" s="1"/>
  <c r="E98" i="6"/>
  <c r="J98" i="6" s="1"/>
  <c r="E105" i="6"/>
  <c r="J105" i="6" s="1"/>
  <c r="E124" i="6"/>
  <c r="J124" i="6" s="1"/>
  <c r="E133" i="6"/>
  <c r="J133" i="6" s="1"/>
  <c r="E151" i="6"/>
  <c r="J151" i="6" s="1"/>
  <c r="E156" i="6"/>
  <c r="J156" i="6" s="1"/>
  <c r="E163" i="6"/>
  <c r="J163" i="6" s="1"/>
  <c r="E166" i="6"/>
  <c r="J166" i="6" s="1"/>
  <c r="E171" i="6"/>
  <c r="J171" i="6" s="1"/>
  <c r="E178" i="6"/>
  <c r="J178" i="6" s="1"/>
  <c r="E212" i="6"/>
  <c r="J212" i="6" s="1"/>
  <c r="E260" i="6"/>
  <c r="J260" i="6" s="1"/>
  <c r="E292" i="6"/>
  <c r="J292" i="6" s="1"/>
  <c r="E325" i="6"/>
  <c r="J325" i="6" s="1"/>
  <c r="E341" i="6"/>
  <c r="J341" i="6" s="1"/>
  <c r="E357" i="6"/>
  <c r="J357" i="6" s="1"/>
  <c r="E373" i="6"/>
  <c r="J373" i="6" s="1"/>
  <c r="E31" i="6"/>
  <c r="J31" i="6" s="1"/>
  <c r="E43" i="6"/>
  <c r="J43" i="6" s="1"/>
  <c r="E52" i="6"/>
  <c r="J52" i="6" s="1"/>
  <c r="E57" i="6"/>
  <c r="J57" i="6" s="1"/>
  <c r="E67" i="6"/>
  <c r="J67" i="6" s="1"/>
  <c r="E78" i="6"/>
  <c r="J78" i="6" s="1"/>
  <c r="E95" i="6"/>
  <c r="J95" i="6" s="1"/>
  <c r="E107" i="6"/>
  <c r="J107" i="6" s="1"/>
  <c r="E110" i="6"/>
  <c r="J110" i="6" s="1"/>
  <c r="E120" i="6"/>
  <c r="J120" i="6" s="1"/>
  <c r="E123" i="6"/>
  <c r="J123" i="6" s="1"/>
  <c r="E128" i="6"/>
  <c r="J128" i="6" s="1"/>
  <c r="E138" i="6"/>
  <c r="J138" i="6" s="1"/>
  <c r="E141" i="6"/>
  <c r="J141" i="6" s="1"/>
  <c r="E148" i="6"/>
  <c r="J148" i="6" s="1"/>
  <c r="E155" i="6"/>
  <c r="J155" i="6" s="1"/>
  <c r="E160" i="6"/>
  <c r="J160" i="6" s="1"/>
  <c r="E168" i="6"/>
  <c r="J168" i="6" s="1"/>
  <c r="E173" i="6"/>
  <c r="J173" i="6" s="1"/>
  <c r="E21" i="6"/>
  <c r="J21" i="6" l="1"/>
  <c r="K21" i="6" s="1"/>
  <c r="I22" i="6" s="1"/>
  <c r="K22" i="6" s="1"/>
  <c r="I23" i="6" s="1"/>
  <c r="K23" i="6" s="1"/>
  <c r="I24" i="6" s="1"/>
  <c r="K24" i="6" s="1"/>
  <c r="I25" i="6" s="1"/>
  <c r="K25" i="6" s="1"/>
  <c r="I26" i="6" s="1"/>
  <c r="K26" i="6" s="1"/>
  <c r="I27" i="6" s="1"/>
  <c r="K27" i="6" s="1"/>
  <c r="I28" i="6" s="1"/>
  <c r="K28" i="6" s="1"/>
  <c r="I29" i="6" s="1"/>
  <c r="K29" i="6" s="1"/>
  <c r="I30" i="6" s="1"/>
  <c r="K30" i="6" s="1"/>
  <c r="I31" i="6" s="1"/>
  <c r="K31" i="6" s="1"/>
  <c r="I32" i="6" s="1"/>
  <c r="K32" i="6" s="1"/>
  <c r="I33" i="6" s="1"/>
  <c r="K33" i="6" s="1"/>
  <c r="I34" i="6" s="1"/>
  <c r="K34" i="6" s="1"/>
  <c r="I35" i="6" s="1"/>
  <c r="K35" i="6" s="1"/>
  <c r="I36" i="6" s="1"/>
  <c r="K36" i="6" s="1"/>
  <c r="I37" i="6" s="1"/>
  <c r="K37" i="6" s="1"/>
  <c r="I38" i="6" s="1"/>
  <c r="K38" i="6" s="1"/>
  <c r="I39" i="6" s="1"/>
  <c r="K39" i="6" s="1"/>
  <c r="I40" i="6" s="1"/>
  <c r="K40" i="6" s="1"/>
  <c r="I41" i="6" s="1"/>
  <c r="K41" i="6" s="1"/>
  <c r="I42" i="6" s="1"/>
  <c r="K42" i="6" s="1"/>
  <c r="I43" i="6" s="1"/>
  <c r="K43" i="6" s="1"/>
  <c r="I44" i="6" s="1"/>
  <c r="K44" i="6" s="1"/>
  <c r="I45" i="6" s="1"/>
  <c r="K45" i="6" s="1"/>
  <c r="I46" i="6" s="1"/>
  <c r="K46" i="6" s="1"/>
  <c r="I47" i="6" s="1"/>
  <c r="K47" i="6" s="1"/>
  <c r="I48" i="6" s="1"/>
  <c r="K48" i="6" s="1"/>
  <c r="I49" i="6" s="1"/>
  <c r="K49" i="6" s="1"/>
  <c r="I50" i="6" s="1"/>
  <c r="K50" i="6" s="1"/>
  <c r="I51" i="6" s="1"/>
  <c r="K51" i="6" s="1"/>
  <c r="I52" i="6" s="1"/>
  <c r="K52" i="6" s="1"/>
  <c r="I53" i="6" s="1"/>
  <c r="K53" i="6" s="1"/>
  <c r="I54" i="6" s="1"/>
  <c r="K54" i="6" s="1"/>
  <c r="I55" i="6" s="1"/>
  <c r="K55" i="6" s="1"/>
  <c r="I56" i="6" s="1"/>
  <c r="K56" i="6" s="1"/>
  <c r="I57" i="6" s="1"/>
  <c r="K57" i="6" s="1"/>
  <c r="I58" i="6" s="1"/>
  <c r="K58" i="6" s="1"/>
  <c r="I59" i="6" s="1"/>
  <c r="K59" i="6" s="1"/>
  <c r="I60" i="6" s="1"/>
  <c r="K60" i="6" s="1"/>
  <c r="I61" i="6" s="1"/>
  <c r="K61" i="6" s="1"/>
  <c r="I62" i="6" s="1"/>
  <c r="K62" i="6" s="1"/>
  <c r="I63" i="6" s="1"/>
  <c r="K63" i="6" s="1"/>
  <c r="I64" i="6" s="1"/>
  <c r="K64" i="6" s="1"/>
  <c r="I65" i="6" s="1"/>
  <c r="K65" i="6" s="1"/>
  <c r="I66" i="6" s="1"/>
  <c r="K66" i="6" s="1"/>
  <c r="I67" i="6" s="1"/>
  <c r="K67" i="6" s="1"/>
  <c r="I68" i="6" s="1"/>
  <c r="K68" i="6" s="1"/>
  <c r="I69" i="6" s="1"/>
  <c r="K69" i="6" s="1"/>
  <c r="I70" i="6" s="1"/>
  <c r="K70" i="6" s="1"/>
  <c r="I71" i="6" s="1"/>
  <c r="K71" i="6" s="1"/>
  <c r="I72" i="6" s="1"/>
  <c r="K72" i="6" s="1"/>
  <c r="I73" i="6" s="1"/>
  <c r="K73" i="6" s="1"/>
  <c r="I74" i="6" s="1"/>
  <c r="K74" i="6" s="1"/>
  <c r="I75" i="6" s="1"/>
  <c r="K75" i="6" s="1"/>
  <c r="I76" i="6" s="1"/>
  <c r="K76" i="6" s="1"/>
  <c r="I77" i="6" s="1"/>
  <c r="K77" i="6" s="1"/>
  <c r="I78" i="6" s="1"/>
  <c r="K78" i="6" s="1"/>
  <c r="I79" i="6" s="1"/>
  <c r="K79" i="6" s="1"/>
  <c r="I80" i="6" s="1"/>
  <c r="K80" i="6" s="1"/>
  <c r="I81" i="6" s="1"/>
  <c r="K81" i="6" s="1"/>
  <c r="I82" i="6" s="1"/>
  <c r="K82" i="6" s="1"/>
  <c r="I83" i="6" s="1"/>
  <c r="K83" i="6" s="1"/>
  <c r="I84" i="6" s="1"/>
  <c r="K84" i="6" s="1"/>
  <c r="I85" i="6" s="1"/>
  <c r="K85" i="6" s="1"/>
  <c r="I86" i="6" s="1"/>
  <c r="K86" i="6" s="1"/>
  <c r="I87" i="6" s="1"/>
  <c r="K87" i="6" s="1"/>
  <c r="I88" i="6" s="1"/>
  <c r="K88" i="6" s="1"/>
  <c r="I89" i="6" s="1"/>
  <c r="K89" i="6" s="1"/>
  <c r="I90" i="6" s="1"/>
  <c r="K90" i="6" s="1"/>
  <c r="I91" i="6" s="1"/>
  <c r="K91" i="6" s="1"/>
  <c r="I92" i="6" s="1"/>
  <c r="K92" i="6" s="1"/>
  <c r="I93" i="6" s="1"/>
  <c r="K93" i="6" s="1"/>
  <c r="I94" i="6" s="1"/>
  <c r="K94" i="6" s="1"/>
  <c r="I95" i="6" s="1"/>
  <c r="K95" i="6" s="1"/>
  <c r="I96" i="6" s="1"/>
  <c r="K96" i="6" s="1"/>
  <c r="I97" i="6" s="1"/>
  <c r="K97" i="6" s="1"/>
  <c r="I98" i="6" s="1"/>
  <c r="K98" i="6" s="1"/>
  <c r="I99" i="6" s="1"/>
  <c r="K99" i="6" s="1"/>
  <c r="I100" i="6" s="1"/>
  <c r="K100" i="6" s="1"/>
  <c r="I101" i="6" s="1"/>
  <c r="K101" i="6" s="1"/>
  <c r="I102" i="6" s="1"/>
  <c r="K102" i="6" s="1"/>
  <c r="I103" i="6" s="1"/>
  <c r="K103" i="6" s="1"/>
  <c r="I104" i="6" s="1"/>
  <c r="K104" i="6" s="1"/>
  <c r="I105" i="6" s="1"/>
  <c r="K105" i="6" s="1"/>
  <c r="I106" i="6" s="1"/>
  <c r="K106" i="6" s="1"/>
  <c r="I107" i="6" s="1"/>
  <c r="K107" i="6" s="1"/>
  <c r="I108" i="6" s="1"/>
  <c r="K108" i="6" s="1"/>
  <c r="I109" i="6" s="1"/>
  <c r="K109" i="6" s="1"/>
  <c r="I110" i="6" s="1"/>
  <c r="K110" i="6" s="1"/>
  <c r="I111" i="6" s="1"/>
  <c r="K111" i="6" s="1"/>
  <c r="I112" i="6" s="1"/>
  <c r="K112" i="6" s="1"/>
  <c r="I113" i="6" s="1"/>
  <c r="K113" i="6" s="1"/>
  <c r="I114" i="6" s="1"/>
  <c r="K114" i="6" s="1"/>
  <c r="I115" i="6" s="1"/>
  <c r="K115" i="6" s="1"/>
  <c r="I116" i="6" s="1"/>
  <c r="K116" i="6" s="1"/>
  <c r="I117" i="6" s="1"/>
  <c r="K117" i="6" s="1"/>
  <c r="I118" i="6" s="1"/>
  <c r="K118" i="6" s="1"/>
  <c r="I119" i="6" s="1"/>
  <c r="K119" i="6" s="1"/>
  <c r="I120" i="6" s="1"/>
  <c r="K120" i="6" s="1"/>
  <c r="I121" i="6" s="1"/>
  <c r="K121" i="6" s="1"/>
  <c r="I122" i="6" s="1"/>
  <c r="K122" i="6" s="1"/>
  <c r="I123" i="6" s="1"/>
  <c r="K123" i="6" s="1"/>
  <c r="I124" i="6" s="1"/>
  <c r="K124" i="6" s="1"/>
  <c r="I125" i="6" s="1"/>
  <c r="K125" i="6" s="1"/>
  <c r="I126" i="6" s="1"/>
  <c r="K126" i="6" s="1"/>
  <c r="I127" i="6" s="1"/>
  <c r="K127" i="6" s="1"/>
  <c r="I128" i="6" s="1"/>
  <c r="K128" i="6" s="1"/>
  <c r="I129" i="6" s="1"/>
  <c r="K129" i="6" s="1"/>
  <c r="I130" i="6" s="1"/>
  <c r="K130" i="6" s="1"/>
  <c r="I131" i="6" s="1"/>
  <c r="K131" i="6" s="1"/>
  <c r="I132" i="6" s="1"/>
  <c r="K132" i="6" s="1"/>
  <c r="I133" i="6" s="1"/>
  <c r="K133" i="6" s="1"/>
  <c r="I134" i="6" s="1"/>
  <c r="K134" i="6" s="1"/>
  <c r="I135" i="6" s="1"/>
  <c r="K135" i="6" s="1"/>
  <c r="I136" i="6" s="1"/>
  <c r="K136" i="6" s="1"/>
  <c r="I137" i="6" s="1"/>
  <c r="K137" i="6" s="1"/>
  <c r="I138" i="6" s="1"/>
  <c r="K138" i="6" s="1"/>
  <c r="I139" i="6" s="1"/>
  <c r="K139" i="6" s="1"/>
  <c r="I140" i="6" s="1"/>
  <c r="K140" i="6" s="1"/>
  <c r="I141" i="6" s="1"/>
  <c r="K141" i="6" s="1"/>
  <c r="I142" i="6" s="1"/>
  <c r="K142" i="6" s="1"/>
  <c r="I143" i="6" s="1"/>
  <c r="K143" i="6" s="1"/>
  <c r="I144" i="6" s="1"/>
  <c r="K144" i="6" s="1"/>
  <c r="I145" i="6" s="1"/>
  <c r="K145" i="6" s="1"/>
  <c r="I146" i="6" s="1"/>
  <c r="K146" i="6" s="1"/>
  <c r="I147" i="6" s="1"/>
  <c r="K147" i="6" s="1"/>
  <c r="I148" i="6" s="1"/>
  <c r="K148" i="6" s="1"/>
  <c r="I149" i="6" s="1"/>
  <c r="K149" i="6" s="1"/>
  <c r="I150" i="6" s="1"/>
  <c r="K150" i="6" s="1"/>
  <c r="I151" i="6" s="1"/>
  <c r="K151" i="6" s="1"/>
  <c r="I152" i="6" s="1"/>
  <c r="K152" i="6" s="1"/>
  <c r="I153" i="6" s="1"/>
  <c r="K153" i="6" s="1"/>
  <c r="I154" i="6" s="1"/>
  <c r="K154" i="6" s="1"/>
  <c r="I155" i="6" s="1"/>
  <c r="K155" i="6" s="1"/>
  <c r="I156" i="6" s="1"/>
  <c r="K156" i="6" s="1"/>
  <c r="I157" i="6" s="1"/>
  <c r="K157" i="6" s="1"/>
  <c r="I158" i="6" s="1"/>
  <c r="K158" i="6" s="1"/>
  <c r="I159" i="6" s="1"/>
  <c r="K159" i="6" s="1"/>
  <c r="I160" i="6" s="1"/>
  <c r="K160" i="6" s="1"/>
  <c r="I161" i="6" s="1"/>
  <c r="K161" i="6" s="1"/>
  <c r="I162" i="6" s="1"/>
  <c r="K162" i="6" s="1"/>
  <c r="I163" i="6" s="1"/>
  <c r="K163" i="6" s="1"/>
  <c r="I164" i="6" s="1"/>
  <c r="K164" i="6" s="1"/>
  <c r="I165" i="6" s="1"/>
  <c r="K165" i="6" s="1"/>
  <c r="I166" i="6" s="1"/>
  <c r="K166" i="6" s="1"/>
  <c r="I167" i="6" s="1"/>
  <c r="K167" i="6" s="1"/>
  <c r="I168" i="6" s="1"/>
  <c r="K168" i="6" s="1"/>
  <c r="I169" i="6" s="1"/>
  <c r="K169" i="6" s="1"/>
  <c r="I170" i="6" s="1"/>
  <c r="K170" i="6" s="1"/>
  <c r="I171" i="6" s="1"/>
  <c r="K171" i="6" s="1"/>
  <c r="I172" i="6" s="1"/>
  <c r="K172" i="6" s="1"/>
  <c r="I173" i="6" s="1"/>
  <c r="K173" i="6" s="1"/>
  <c r="I174" i="6" s="1"/>
  <c r="K174" i="6" s="1"/>
  <c r="I175" i="6" s="1"/>
  <c r="K175" i="6" s="1"/>
  <c r="I176" i="6" s="1"/>
  <c r="K176" i="6" s="1"/>
  <c r="I177" i="6" s="1"/>
  <c r="K177" i="6" s="1"/>
  <c r="I178" i="6" s="1"/>
  <c r="K178" i="6" s="1"/>
  <c r="I179" i="6" s="1"/>
  <c r="K179" i="6" s="1"/>
  <c r="I180" i="6" s="1"/>
  <c r="K180" i="6" s="1"/>
  <c r="I181" i="6" s="1"/>
  <c r="K181" i="6" s="1"/>
  <c r="I182" i="6" s="1"/>
  <c r="K182" i="6" s="1"/>
  <c r="I183" i="6" s="1"/>
  <c r="K183" i="6" s="1"/>
  <c r="I184" i="6" s="1"/>
  <c r="K184" i="6" s="1"/>
  <c r="I185" i="6" s="1"/>
  <c r="K185" i="6" s="1"/>
  <c r="I186" i="6" s="1"/>
  <c r="K186" i="6" s="1"/>
  <c r="I187" i="6" s="1"/>
  <c r="K187" i="6" s="1"/>
  <c r="I188" i="6" s="1"/>
  <c r="K188" i="6" s="1"/>
  <c r="I189" i="6" s="1"/>
  <c r="K189" i="6" s="1"/>
  <c r="I190" i="6" s="1"/>
  <c r="K190" i="6" s="1"/>
  <c r="I191" i="6" s="1"/>
  <c r="K191" i="6" s="1"/>
  <c r="I192" i="6" s="1"/>
  <c r="K192" i="6" s="1"/>
  <c r="I193" i="6" s="1"/>
  <c r="K193" i="6" s="1"/>
  <c r="I194" i="6" s="1"/>
  <c r="K194" i="6" s="1"/>
  <c r="I195" i="6" s="1"/>
  <c r="K195" i="6" s="1"/>
  <c r="I196" i="6" s="1"/>
  <c r="K196" i="6" s="1"/>
  <c r="I197" i="6" s="1"/>
  <c r="K197" i="6" s="1"/>
  <c r="I198" i="6" s="1"/>
  <c r="K198" i="6" s="1"/>
  <c r="I199" i="6" s="1"/>
  <c r="K199" i="6" s="1"/>
  <c r="I200" i="6" s="1"/>
  <c r="K200" i="6" s="1"/>
  <c r="I201" i="6" s="1"/>
  <c r="K201" i="6" s="1"/>
  <c r="I202" i="6" s="1"/>
  <c r="K202" i="6" s="1"/>
  <c r="I203" i="6" s="1"/>
  <c r="K203" i="6" s="1"/>
  <c r="I204" i="6" s="1"/>
  <c r="K204" i="6" s="1"/>
  <c r="I205" i="6" s="1"/>
  <c r="K205" i="6" s="1"/>
  <c r="I206" i="6" s="1"/>
  <c r="K206" i="6" s="1"/>
  <c r="I207" i="6" s="1"/>
  <c r="K207" i="6" s="1"/>
  <c r="I208" i="6" s="1"/>
  <c r="K208" i="6" s="1"/>
  <c r="I209" i="6" s="1"/>
  <c r="K209" i="6" s="1"/>
  <c r="I210" i="6" s="1"/>
  <c r="K210" i="6" s="1"/>
  <c r="I211" i="6" s="1"/>
  <c r="K211" i="6" s="1"/>
  <c r="I212" i="6" s="1"/>
  <c r="K212" i="6" s="1"/>
  <c r="I213" i="6" s="1"/>
  <c r="K213" i="6" s="1"/>
  <c r="I214" i="6" s="1"/>
  <c r="K214" i="6" s="1"/>
  <c r="I215" i="6" s="1"/>
  <c r="K215" i="6" s="1"/>
  <c r="I216" i="6" s="1"/>
  <c r="K216" i="6" s="1"/>
  <c r="I217" i="6" s="1"/>
  <c r="K217" i="6" s="1"/>
  <c r="I218" i="6" s="1"/>
  <c r="K218" i="6" s="1"/>
  <c r="I219" i="6" s="1"/>
  <c r="K219" i="6" s="1"/>
  <c r="I220" i="6" s="1"/>
  <c r="K220" i="6" s="1"/>
  <c r="I221" i="6" s="1"/>
  <c r="K221" i="6" s="1"/>
  <c r="I222" i="6" s="1"/>
  <c r="K222" i="6" s="1"/>
  <c r="I223" i="6" s="1"/>
  <c r="K223" i="6" s="1"/>
  <c r="I224" i="6" s="1"/>
  <c r="K224" i="6" s="1"/>
  <c r="I225" i="6" s="1"/>
  <c r="K225" i="6" s="1"/>
  <c r="I226" i="6" s="1"/>
  <c r="K226" i="6" s="1"/>
  <c r="I227" i="6" s="1"/>
  <c r="K227" i="6" s="1"/>
  <c r="I228" i="6" s="1"/>
  <c r="K228" i="6" s="1"/>
  <c r="I229" i="6" s="1"/>
  <c r="K229" i="6" s="1"/>
  <c r="I230" i="6" s="1"/>
  <c r="K230" i="6" s="1"/>
  <c r="I231" i="6" s="1"/>
  <c r="K231" i="6" s="1"/>
  <c r="I232" i="6" s="1"/>
  <c r="K232" i="6" s="1"/>
  <c r="I233" i="6" s="1"/>
  <c r="K233" i="6" s="1"/>
  <c r="I234" i="6" s="1"/>
  <c r="K234" i="6" s="1"/>
  <c r="I235" i="6" s="1"/>
  <c r="K235" i="6" s="1"/>
  <c r="I236" i="6" s="1"/>
  <c r="K236" i="6" s="1"/>
  <c r="I237" i="6" s="1"/>
  <c r="K237" i="6" s="1"/>
  <c r="I238" i="6" s="1"/>
  <c r="K238" i="6" s="1"/>
  <c r="I239" i="6" s="1"/>
  <c r="K239" i="6" s="1"/>
  <c r="I240" i="6" s="1"/>
  <c r="K240" i="6" s="1"/>
  <c r="I241" i="6" s="1"/>
  <c r="K241" i="6" s="1"/>
  <c r="I242" i="6" s="1"/>
  <c r="K242" i="6" s="1"/>
  <c r="I243" i="6" s="1"/>
  <c r="K243" i="6" s="1"/>
  <c r="I244" i="6" s="1"/>
  <c r="K244" i="6" s="1"/>
  <c r="I245" i="6" s="1"/>
  <c r="K245" i="6" s="1"/>
  <c r="I246" i="6" s="1"/>
  <c r="K246" i="6" s="1"/>
  <c r="I247" i="6" s="1"/>
  <c r="K247" i="6" s="1"/>
  <c r="I248" i="6" s="1"/>
  <c r="K248" i="6" s="1"/>
  <c r="I249" i="6" s="1"/>
  <c r="K249" i="6" s="1"/>
  <c r="I250" i="6" s="1"/>
  <c r="K250" i="6" s="1"/>
  <c r="I251" i="6" s="1"/>
  <c r="K251" i="6" s="1"/>
  <c r="I252" i="6" s="1"/>
  <c r="K252" i="6" s="1"/>
  <c r="I253" i="6" s="1"/>
  <c r="K253" i="6" s="1"/>
  <c r="I254" i="6" s="1"/>
  <c r="K254" i="6" s="1"/>
  <c r="I255" i="6" s="1"/>
  <c r="K255" i="6" s="1"/>
  <c r="I256" i="6" s="1"/>
  <c r="K256" i="6" s="1"/>
  <c r="I257" i="6" s="1"/>
  <c r="K257" i="6" s="1"/>
  <c r="I258" i="6" s="1"/>
  <c r="K258" i="6" s="1"/>
  <c r="I259" i="6" s="1"/>
  <c r="K259" i="6" s="1"/>
  <c r="I260" i="6" s="1"/>
  <c r="K260" i="6" s="1"/>
  <c r="I261" i="6" s="1"/>
  <c r="K261" i="6" s="1"/>
  <c r="I262" i="6" s="1"/>
  <c r="K262" i="6" s="1"/>
  <c r="I263" i="6" s="1"/>
  <c r="K263" i="6" s="1"/>
  <c r="I264" i="6" s="1"/>
  <c r="K264" i="6" s="1"/>
  <c r="I265" i="6" s="1"/>
  <c r="K265" i="6" s="1"/>
  <c r="I266" i="6" s="1"/>
  <c r="K266" i="6" s="1"/>
  <c r="I267" i="6" s="1"/>
  <c r="K267" i="6" s="1"/>
  <c r="I268" i="6" s="1"/>
  <c r="K268" i="6" s="1"/>
  <c r="I269" i="6" s="1"/>
  <c r="K269" i="6" s="1"/>
  <c r="I270" i="6" s="1"/>
  <c r="K270" i="6" s="1"/>
  <c r="I271" i="6" s="1"/>
  <c r="K271" i="6" s="1"/>
  <c r="I272" i="6" s="1"/>
  <c r="K272" i="6" s="1"/>
  <c r="I273" i="6" s="1"/>
  <c r="K273" i="6" s="1"/>
  <c r="I274" i="6" s="1"/>
  <c r="K274" i="6" s="1"/>
  <c r="I275" i="6" s="1"/>
  <c r="K275" i="6" s="1"/>
  <c r="I276" i="6" s="1"/>
  <c r="K276" i="6" s="1"/>
  <c r="I277" i="6" s="1"/>
  <c r="K277" i="6" s="1"/>
  <c r="I278" i="6" s="1"/>
  <c r="K278" i="6" s="1"/>
  <c r="I279" i="6" s="1"/>
  <c r="K279" i="6" s="1"/>
  <c r="I280" i="6" s="1"/>
  <c r="K280" i="6" s="1"/>
  <c r="I281" i="6" s="1"/>
  <c r="K281" i="6" s="1"/>
  <c r="I282" i="6" s="1"/>
  <c r="K282" i="6" s="1"/>
  <c r="I283" i="6" s="1"/>
  <c r="K283" i="6" s="1"/>
  <c r="I284" i="6" s="1"/>
  <c r="K284" i="6" s="1"/>
  <c r="I285" i="6" s="1"/>
  <c r="K285" i="6" s="1"/>
  <c r="I286" i="6" s="1"/>
  <c r="K286" i="6" s="1"/>
  <c r="I287" i="6" s="1"/>
  <c r="K287" i="6" s="1"/>
  <c r="I288" i="6" s="1"/>
  <c r="K288" i="6" s="1"/>
  <c r="I289" i="6" s="1"/>
  <c r="K289" i="6" s="1"/>
  <c r="I290" i="6" s="1"/>
  <c r="K290" i="6" s="1"/>
  <c r="I291" i="6" s="1"/>
  <c r="K291" i="6" s="1"/>
  <c r="I292" i="6" s="1"/>
  <c r="K292" i="6" s="1"/>
  <c r="I293" i="6" s="1"/>
  <c r="K293" i="6" s="1"/>
  <c r="I294" i="6" s="1"/>
  <c r="K294" i="6" s="1"/>
  <c r="I295" i="6" s="1"/>
  <c r="K295" i="6" s="1"/>
  <c r="I296" i="6" s="1"/>
  <c r="K296" i="6" s="1"/>
  <c r="I297" i="6" s="1"/>
  <c r="K297" i="6" s="1"/>
  <c r="I298" i="6" s="1"/>
  <c r="K298" i="6" s="1"/>
  <c r="I299" i="6" s="1"/>
  <c r="K299" i="6" s="1"/>
  <c r="I300" i="6" s="1"/>
  <c r="K300" i="6" s="1"/>
  <c r="I301" i="6" s="1"/>
  <c r="K301" i="6" s="1"/>
  <c r="I302" i="6" s="1"/>
  <c r="K302" i="6" s="1"/>
  <c r="I303" i="6" s="1"/>
  <c r="K303" i="6" s="1"/>
  <c r="I304" i="6" s="1"/>
  <c r="K304" i="6" s="1"/>
  <c r="I305" i="6" s="1"/>
  <c r="K305" i="6" s="1"/>
  <c r="I306" i="6" s="1"/>
  <c r="K306" i="6" s="1"/>
  <c r="I307" i="6" s="1"/>
  <c r="K307" i="6" s="1"/>
  <c r="I308" i="6" s="1"/>
  <c r="K308" i="6" s="1"/>
  <c r="I309" i="6" s="1"/>
  <c r="K309" i="6" s="1"/>
  <c r="I310" i="6" s="1"/>
  <c r="K310" i="6" s="1"/>
  <c r="I311" i="6" s="1"/>
  <c r="K311" i="6" s="1"/>
  <c r="I312" i="6" s="1"/>
  <c r="K312" i="6" s="1"/>
  <c r="I313" i="6" s="1"/>
  <c r="K313" i="6" s="1"/>
  <c r="I314" i="6" s="1"/>
  <c r="K314" i="6" s="1"/>
  <c r="I315" i="6" s="1"/>
  <c r="K315" i="6" s="1"/>
  <c r="I316" i="6" s="1"/>
  <c r="K316" i="6" s="1"/>
  <c r="I317" i="6" s="1"/>
  <c r="K317" i="6" s="1"/>
  <c r="I318" i="6" s="1"/>
  <c r="K318" i="6" s="1"/>
  <c r="I319" i="6" s="1"/>
  <c r="K319" i="6" s="1"/>
  <c r="I320" i="6" s="1"/>
  <c r="K320" i="6" s="1"/>
  <c r="I321" i="6" s="1"/>
  <c r="K321" i="6" s="1"/>
  <c r="I322" i="6" s="1"/>
  <c r="K322" i="6" s="1"/>
  <c r="I323" i="6" s="1"/>
  <c r="K323" i="6" s="1"/>
  <c r="I324" i="6" s="1"/>
  <c r="K324" i="6" s="1"/>
  <c r="I325" i="6" s="1"/>
  <c r="K325" i="6" s="1"/>
  <c r="I326" i="6" s="1"/>
  <c r="K326" i="6" s="1"/>
  <c r="I327" i="6" s="1"/>
  <c r="K327" i="6" s="1"/>
  <c r="I328" i="6" s="1"/>
  <c r="K328" i="6" s="1"/>
  <c r="I329" i="6" s="1"/>
  <c r="K329" i="6" s="1"/>
  <c r="I330" i="6" s="1"/>
  <c r="K330" i="6" s="1"/>
  <c r="I331" i="6" s="1"/>
  <c r="K331" i="6" s="1"/>
  <c r="I332" i="6" s="1"/>
  <c r="K332" i="6" s="1"/>
  <c r="I333" i="6" s="1"/>
  <c r="K333" i="6" s="1"/>
  <c r="I334" i="6" s="1"/>
  <c r="K334" i="6" s="1"/>
  <c r="I335" i="6" s="1"/>
  <c r="K335" i="6" s="1"/>
  <c r="I336" i="6" s="1"/>
  <c r="K336" i="6" s="1"/>
  <c r="I337" i="6" s="1"/>
  <c r="K337" i="6" s="1"/>
  <c r="I338" i="6" s="1"/>
  <c r="K338" i="6" s="1"/>
  <c r="I339" i="6" s="1"/>
  <c r="K339" i="6" s="1"/>
  <c r="I340" i="6" s="1"/>
  <c r="K340" i="6" s="1"/>
  <c r="I341" i="6" s="1"/>
  <c r="K341" i="6" s="1"/>
  <c r="I342" i="6" s="1"/>
  <c r="K342" i="6" s="1"/>
  <c r="I343" i="6" s="1"/>
  <c r="K343" i="6" s="1"/>
  <c r="I344" i="6" s="1"/>
  <c r="K344" i="6" s="1"/>
  <c r="I345" i="6" s="1"/>
  <c r="K345" i="6" s="1"/>
  <c r="I346" i="6" s="1"/>
  <c r="K346" i="6" s="1"/>
  <c r="I347" i="6" s="1"/>
  <c r="K347" i="6" s="1"/>
  <c r="I348" i="6" s="1"/>
  <c r="K348" i="6" s="1"/>
  <c r="I349" i="6" s="1"/>
  <c r="K349" i="6" s="1"/>
  <c r="I350" i="6" s="1"/>
  <c r="K350" i="6" s="1"/>
  <c r="I351" i="6" s="1"/>
  <c r="K351" i="6" s="1"/>
  <c r="I352" i="6" s="1"/>
  <c r="K352" i="6" s="1"/>
  <c r="I353" i="6" s="1"/>
  <c r="K353" i="6" s="1"/>
  <c r="I354" i="6" s="1"/>
  <c r="K354" i="6" s="1"/>
  <c r="I355" i="6" s="1"/>
  <c r="K355" i="6" s="1"/>
  <c r="I356" i="6" s="1"/>
  <c r="K356" i="6" s="1"/>
  <c r="I357" i="6" s="1"/>
  <c r="K357" i="6" s="1"/>
  <c r="I358" i="6" s="1"/>
  <c r="K358" i="6" s="1"/>
  <c r="I359" i="6" s="1"/>
  <c r="K359" i="6" s="1"/>
  <c r="I360" i="6" s="1"/>
  <c r="K360" i="6" s="1"/>
  <c r="I361" i="6" s="1"/>
  <c r="K361" i="6" s="1"/>
  <c r="I362" i="6" s="1"/>
  <c r="K362" i="6" s="1"/>
  <c r="I363" i="6" s="1"/>
  <c r="K363" i="6" s="1"/>
  <c r="I364" i="6" s="1"/>
  <c r="K364" i="6" s="1"/>
  <c r="I365" i="6" s="1"/>
  <c r="K365" i="6" s="1"/>
  <c r="I366" i="6" s="1"/>
  <c r="K366" i="6" s="1"/>
  <c r="I367" i="6" s="1"/>
  <c r="K367" i="6" s="1"/>
  <c r="I368" i="6" s="1"/>
  <c r="K368" i="6" s="1"/>
  <c r="I369" i="6" s="1"/>
  <c r="K369" i="6" s="1"/>
  <c r="I370" i="6" s="1"/>
  <c r="K370" i="6" s="1"/>
  <c r="I371" i="6" s="1"/>
  <c r="K371" i="6" s="1"/>
  <c r="I372" i="6" s="1"/>
  <c r="K372" i="6" s="1"/>
  <c r="I373" i="6" s="1"/>
  <c r="K373" i="6" s="1"/>
  <c r="E13" i="9" s="1"/>
  <c r="D22" i="8"/>
  <c r="I374" i="6" l="1"/>
  <c r="K374" i="6" s="1"/>
  <c r="I375" i="6" s="1"/>
  <c r="K375" i="6" s="1"/>
  <c r="I376" i="6" s="1"/>
  <c r="K376" i="6" s="1"/>
  <c r="I377" i="6" s="1"/>
  <c r="K377" i="6" s="1"/>
  <c r="I378" i="6" s="1"/>
  <c r="K378" i="6" s="1"/>
  <c r="I379" i="6" s="1"/>
  <c r="K379" i="6" s="1"/>
  <c r="I380" i="6" s="1"/>
  <c r="K380" i="6" s="1"/>
  <c r="I381" i="6" s="1"/>
  <c r="K381" i="6" s="1"/>
  <c r="J382" i="6"/>
  <c r="J383" i="6" s="1"/>
  <c r="E15" i="9" l="1"/>
  <c r="I21" i="9"/>
  <c r="E16" i="9"/>
  <c r="E17" i="9" s="1"/>
  <c r="E27" i="9" l="1"/>
  <c r="J27" i="9" s="1"/>
  <c r="E25" i="9"/>
  <c r="J25" i="9" s="1"/>
  <c r="E22" i="9"/>
  <c r="J22" i="9" s="1"/>
  <c r="E32" i="9"/>
  <c r="J32" i="9" s="1"/>
  <c r="E26" i="9"/>
  <c r="J26" i="9" s="1"/>
  <c r="E28" i="9"/>
  <c r="J28" i="9" s="1"/>
  <c r="E31" i="9"/>
  <c r="J31" i="9" s="1"/>
  <c r="E29" i="9"/>
  <c r="J29" i="9" s="1"/>
  <c r="E21" i="9"/>
  <c r="J21" i="9" s="1"/>
  <c r="E24" i="9"/>
  <c r="J24" i="9" s="1"/>
  <c r="E23" i="9"/>
  <c r="J23" i="9" s="1"/>
  <c r="E30" i="9"/>
  <c r="J30" i="9" s="1"/>
  <c r="E33" i="9"/>
  <c r="J33" i="9" s="1"/>
  <c r="D30" i="8" l="1"/>
  <c r="D31" i="8" s="1"/>
  <c r="J382" i="9"/>
  <c r="J383" i="9" s="1"/>
  <c r="K21" i="9"/>
  <c r="I22" i="9" s="1"/>
  <c r="K22" i="9" s="1"/>
  <c r="I23" i="9" s="1"/>
  <c r="K23" i="9" s="1"/>
  <c r="I24" i="9" s="1"/>
  <c r="K24" i="9" s="1"/>
  <c r="I25" i="9" s="1"/>
  <c r="K25" i="9" s="1"/>
  <c r="I26" i="9" s="1"/>
  <c r="K26" i="9" s="1"/>
  <c r="I27" i="9" s="1"/>
  <c r="K27" i="9" s="1"/>
  <c r="I28" i="9" s="1"/>
  <c r="K28" i="9" s="1"/>
  <c r="I29" i="9" s="1"/>
  <c r="K29" i="9" s="1"/>
  <c r="I30" i="9" s="1"/>
  <c r="K30" i="9" s="1"/>
  <c r="I31" i="9" s="1"/>
  <c r="K31" i="9" s="1"/>
  <c r="I32" i="9" s="1"/>
  <c r="K32" i="9" s="1"/>
  <c r="I33" i="9" s="1"/>
  <c r="K33" i="9" s="1"/>
</calcChain>
</file>

<file path=xl/comments1.xml><?xml version="1.0" encoding="utf-8"?>
<comments xmlns="http://schemas.openxmlformats.org/spreadsheetml/2006/main">
  <authors>
    <author>Windows User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tarikh ini adalah tarikh tempoh pelaporan akhir bagi setiap bulan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tarikh ini adalah tarikh tempoh pelaporan akhir bagi setiap bulan</t>
        </r>
      </text>
    </comment>
  </commentList>
</comments>
</file>

<file path=xl/sharedStrings.xml><?xml version="1.0" encoding="utf-8"?>
<sst xmlns="http://schemas.openxmlformats.org/spreadsheetml/2006/main" count="106" uniqueCount="58">
  <si>
    <t>JADUAL PELUNASAN PENDAPATAN TERTUNDA</t>
  </si>
  <si>
    <t xml:space="preserve">Concession period </t>
  </si>
  <si>
    <t>Start Date</t>
  </si>
  <si>
    <t>End Date</t>
  </si>
  <si>
    <t>Number of days</t>
  </si>
  <si>
    <t>days</t>
  </si>
  <si>
    <t>Number of months</t>
  </si>
  <si>
    <t>months</t>
  </si>
  <si>
    <t>Number of years</t>
  </si>
  <si>
    <t>years</t>
  </si>
  <si>
    <t>Total Deferred Income</t>
  </si>
  <si>
    <t>Amortisation (per day)</t>
  </si>
  <si>
    <t>Amortisation (per month)</t>
  </si>
  <si>
    <t>Amortisation (per annum)</t>
  </si>
  <si>
    <t>Deferred revenue</t>
  </si>
  <si>
    <t>Opening</t>
  </si>
  <si>
    <t>Closing</t>
  </si>
  <si>
    <t>No of Days</t>
  </si>
  <si>
    <t>Amortisation
RM</t>
  </si>
  <si>
    <t>Deferred revenue at 
Beginning of Period</t>
  </si>
  <si>
    <t>Less:
Amortisation</t>
  </si>
  <si>
    <t>Deferred revenue at 
Ending of Period</t>
  </si>
  <si>
    <t>Pastikan nilai di tempoh akhir konsesi adalah kosong</t>
  </si>
  <si>
    <t>Monthly</t>
  </si>
  <si>
    <t>Dt</t>
  </si>
  <si>
    <t>RM</t>
  </si>
  <si>
    <t>Kt</t>
  </si>
  <si>
    <t>Pemindahan AUC Konsesi kepada ATA</t>
  </si>
  <si>
    <t>AUC Konsesi</t>
  </si>
  <si>
    <t>ATA Konsesi</t>
  </si>
  <si>
    <t>Pada 10/01/2016</t>
  </si>
  <si>
    <t>Defered Revenue</t>
  </si>
  <si>
    <t>Pada 31/01/2016</t>
  </si>
  <si>
    <t xml:space="preserve">Putrajaya Rail - AUC Konsesi </t>
  </si>
  <si>
    <t>Soalan</t>
  </si>
  <si>
    <t>a)</t>
  </si>
  <si>
    <t>b)</t>
  </si>
  <si>
    <t>Sediakan:</t>
  </si>
  <si>
    <t>Jurnal pemindahan AUC Konsesi kepada ATA Konsesi</t>
  </si>
  <si>
    <t xml:space="preserve">Jurnal pelunasan pendapatan tertunda  </t>
  </si>
  <si>
    <t>A2533XXX</t>
  </si>
  <si>
    <t>L0XXXXXX</t>
  </si>
  <si>
    <t>A18XXXXX</t>
  </si>
  <si>
    <t>(Merekod aset konsesi dalam pembinaan)</t>
  </si>
  <si>
    <t>(Merekod pemindahan aset konsesi dalam pembinaan kepada aset konsesi)</t>
  </si>
  <si>
    <t>Revenue on Concession Asset</t>
  </si>
  <si>
    <t>H0288000</t>
  </si>
  <si>
    <t xml:space="preserve">Soalan </t>
  </si>
  <si>
    <t>Jurnal Pelunasan Pendapatan Tertunda</t>
  </si>
  <si>
    <t>Pada 29/2</t>
  </si>
  <si>
    <t>add new asset 1 juta and 5 month extension</t>
  </si>
  <si>
    <t>Dt ATA konsesi</t>
  </si>
  <si>
    <t>1 juta</t>
  </si>
  <si>
    <t>Ct Def Rev</t>
  </si>
  <si>
    <t>Def rev</t>
  </si>
  <si>
    <t>Cr</t>
  </si>
  <si>
    <t>Cash</t>
  </si>
  <si>
    <t xml:space="preserve">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</si>
</sst>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&quot;RM&quot;* #,##0.00_-;\-&quot;RM&quot;* #,##0.00_-;_-&quot;RM&quot;* &quot;-&quot;??_-;_-@_-"/>
    <numFmt numFmtId="166" formatCode="_-* #,##0.00_-;\-* #,##0.00_-;_-* &quot;-&quot;??_-;_-@_-"/>
    <numFmt numFmtId="167" formatCode="_-* #,##0_-;\-* #,##0_-;_-* &quot;-&quot;??_-;_-@_-"/>
    <numFmt numFmtId="168" formatCode="_-&quot;RM&quot;* #,##0_-;\-&quot;RM&quot;* #,##0_-;_-&quot;RM&quot;* &quot;-&quot;??_-;_-@_-"/>
    <numFmt numFmtId="169" formatCode="_(* #,##0_);_(* \(#,##0\);_(* \-??_);_(@_)"/>
    <numFmt numFmtId="170" formatCode="[$-409]d\-mmm\-yyyy;@"/>
    <numFmt numFmtId="171" formatCode="dd\-mmm\-yy_)"/>
    <numFmt numFmtId="172" formatCode="_([$€-2]* #,##0.00_);_([$€-2]* \(#,##0.00\);_([$€-2]* &quot;-&quot;??_)"/>
    <numFmt numFmtId="173" formatCode="0.00000,;[Red]\(0.00000,\)"/>
    <numFmt numFmtId="174" formatCode="_ * #,##0.00_ ;_ * \(#,##0.00\)_ ;_ * &quot;-&quot;??_ ;_ @_ "/>
    <numFmt numFmtId="175" formatCode="_ * #,##0_ ;_ * \(#,##0\)_ ;_ * &quot;-&quot;_ ;_ @_ "/>
    <numFmt numFmtId="176" formatCode="_-* #,##0.00\ _€_-;\-* #,##0.00\ _€_-;_-* &quot;-&quot;??\ _€_-;_-@_-"/>
    <numFmt numFmtId="177" formatCode="_(* #,##0.00_);_(* \(#,##0.00\);_(* \-??_);_(@_)"/>
    <numFmt numFmtId="178" formatCode="&quot;$&quot;#,##0.00;\-&quot;$&quot;#,##0.00"/>
    <numFmt numFmtId="179" formatCode="_ &quot;RM&quot;\ #,##0.00_ ;_ \(&quot;RM&quot;\ #,##0.00\)_ ;_ &quot;RM&quot;\ &quot;-&quot;??_ ;_ @_ "/>
    <numFmt numFmtId="180" formatCode="_ &quot;RM&quot;\ #,##0_ ;_ \(&quot;RM&quot;\ #,##0\)_ ;_ &quot;RM&quot;\ &quot;-&quot;_ ;_ @_ "/>
    <numFmt numFmtId="181" formatCode="_-* #,##0.00\ &quot;€&quot;_-;\-* #,##0.00\ &quot;€&quot;_-;_-* &quot;-&quot;??\ &quot;€&quot;_-;_-@_-"/>
    <numFmt numFmtId="182" formatCode="\R\M#,##0.00_);[Red]\(\R\M#,##0.00\)"/>
    <numFmt numFmtId="183" formatCode="&quot;$&quot;#,##0\ ;\(&quot;$&quot;#,##0\)"/>
    <numFmt numFmtId="184" formatCode="#,##0_)&quot;K&quot;;\(#,##0\)&quot;K&quot;"/>
    <numFmt numFmtId="185" formatCode="_-* #,##0.00000000_-;\-* #,##0.00000000_-;_-* &quot;-&quot;??_-;_-@_-"/>
    <numFmt numFmtId="186" formatCode="#,###.0000000_)&quot;K&quot;;\(#,###.0000000\)&quot;K&quot;"/>
    <numFmt numFmtId="187" formatCode="[$-409]d\-mmm\-yy;@"/>
    <numFmt numFmtId="188" formatCode="#,##0.0_);\(#,##0.0\)"/>
    <numFmt numFmtId="189" formatCode="_-* #,##0\ &quot;F&quot;_-;\-* #,##0\ &quot;F&quot;_-;_-* &quot;-&quot;\ &quot;F&quot;_-;_-@_-"/>
    <numFmt numFmtId="190" formatCode="#,##0.00\ &quot;F&quot;;[Red]\-#,##0.00\ &quot;F&quot;"/>
    <numFmt numFmtId="191" formatCode="0.00_)"/>
    <numFmt numFmtId="192" formatCode="m/d"/>
    <numFmt numFmtId="193" formatCode="mm/dd/yy"/>
    <numFmt numFmtId="194" formatCode="#,##0_);[Red]\(#,##0\);\ \ \-\ \ \ \ \ "/>
    <numFmt numFmtId="195" formatCode="&quot;£&quot;#,##0;\-&quot;£&quot;#,##0"/>
    <numFmt numFmtId="196" formatCode="0.00\ \ \ ;\-0.00\ \ \ ;0.00\ \ \ ;[Red]@&quot;    &quot;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Georgia"/>
      <family val="1"/>
    </font>
    <font>
      <sz val="9"/>
      <color theme="1"/>
      <name val="Georgia"/>
      <family val="1"/>
    </font>
    <font>
      <b/>
      <sz val="9"/>
      <color theme="1"/>
      <name val="Georgia"/>
      <family val="1"/>
    </font>
    <font>
      <sz val="10"/>
      <color theme="1"/>
      <name val="Calibri"/>
      <family val="2"/>
      <scheme val="minor"/>
    </font>
    <font>
      <i/>
      <sz val="9"/>
      <color theme="1"/>
      <name val="Georgia"/>
      <family val="1"/>
    </font>
    <font>
      <i/>
      <sz val="9"/>
      <color rgb="FF0000CC"/>
      <name val="Georgi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color theme="1"/>
      <name val="Georgia"/>
      <family val="1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6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/>
    <xf numFmtId="0" fontId="1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38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70" fontId="26" fillId="0" borderId="0"/>
    <xf numFmtId="0" fontId="26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1" fillId="14" borderId="0" applyNumberFormat="0" applyBorder="0" applyAlignment="0" applyProtection="0"/>
    <xf numFmtId="0" fontId="2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1" fillId="22" borderId="0" applyNumberFormat="0" applyBorder="0" applyAlignment="0" applyProtection="0"/>
    <xf numFmtId="0" fontId="2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30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1" fillId="26" borderId="0" applyNumberFormat="0" applyBorder="0" applyAlignment="0" applyProtection="0"/>
    <xf numFmtId="0" fontId="2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3" borderId="0" applyNumberFormat="0" applyBorder="0" applyAlignment="0" applyProtection="0"/>
    <xf numFmtId="0" fontId="29" fillId="37" borderId="0" applyNumberFormat="0" applyBorder="0" applyAlignment="0" applyProtection="0"/>
    <xf numFmtId="0" fontId="1" fillId="30" borderId="0" applyNumberFormat="0" applyBorder="0" applyAlignment="0" applyProtection="0"/>
    <xf numFmtId="0" fontId="29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3" borderId="0" applyNumberFormat="0" applyBorder="0" applyAlignment="0" applyProtection="0"/>
    <xf numFmtId="0" fontId="29" fillId="37" borderId="0" applyNumberFormat="0" applyBorder="0" applyAlignment="0" applyProtection="0"/>
    <xf numFmtId="0" fontId="30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30" fillId="46" borderId="0" applyNumberFormat="0" applyBorder="0" applyAlignment="0" applyProtection="0">
      <alignment vertical="center"/>
    </xf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30" fillId="48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29" fillId="45" borderId="0" applyNumberFormat="0" applyBorder="0" applyAlignment="0" applyProtection="0"/>
    <xf numFmtId="0" fontId="1" fillId="23" borderId="0" applyNumberFormat="0" applyBorder="0" applyAlignment="0" applyProtection="0"/>
    <xf numFmtId="0" fontId="2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0" fontId="29" fillId="45" borderId="0" applyNumberFormat="0" applyBorder="0" applyAlignment="0" applyProtection="0"/>
    <xf numFmtId="0" fontId="30" fillId="40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50" borderId="0" applyNumberFormat="0" applyBorder="0" applyAlignment="0" applyProtection="0"/>
    <xf numFmtId="0" fontId="1" fillId="27" borderId="0" applyNumberFormat="0" applyBorder="0" applyAlignment="0" applyProtection="0"/>
    <xf numFmtId="0" fontId="29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4" borderId="0" applyNumberFormat="0" applyBorder="0" applyAlignment="0" applyProtection="0"/>
    <xf numFmtId="0" fontId="29" fillId="50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51" borderId="0" applyNumberFormat="0" applyBorder="0" applyAlignment="0" applyProtection="0"/>
    <xf numFmtId="0" fontId="29" fillId="37" borderId="0" applyNumberFormat="0" applyBorder="0" applyAlignment="0" applyProtection="0"/>
    <xf numFmtId="0" fontId="1" fillId="31" borderId="0" applyNumberFormat="0" applyBorder="0" applyAlignment="0" applyProtection="0"/>
    <xf numFmtId="0" fontId="29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1" borderId="0" applyNumberFormat="0" applyBorder="0" applyAlignment="0" applyProtection="0"/>
    <xf numFmtId="0" fontId="29" fillId="37" borderId="0" applyNumberFormat="0" applyBorder="0" applyAlignment="0" applyProtection="0"/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17" fillId="12" borderId="0" applyNumberFormat="0" applyBorder="0" applyAlignment="0" applyProtection="0"/>
    <xf numFmtId="0" fontId="31" fillId="53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2" fillId="52" borderId="0" applyNumberFormat="0" applyBorder="0" applyAlignment="0" applyProtection="0">
      <alignment vertical="center"/>
    </xf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17" fillId="16" borderId="0" applyNumberFormat="0" applyBorder="0" applyAlignment="0" applyProtection="0"/>
    <xf numFmtId="0" fontId="31" fillId="47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6" borderId="0" applyNumberFormat="0" applyBorder="0" applyAlignment="0" applyProtection="0">
      <alignment vertical="center"/>
    </xf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17" fillId="20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8" borderId="0" applyNumberFormat="0" applyBorder="0" applyAlignment="0" applyProtection="0">
      <alignment vertical="center"/>
    </xf>
    <xf numFmtId="0" fontId="31" fillId="54" borderId="0" applyNumberFormat="0" applyBorder="0" applyAlignment="0" applyProtection="0"/>
    <xf numFmtId="0" fontId="31" fillId="45" borderId="0" applyNumberFormat="0" applyBorder="0" applyAlignment="0" applyProtection="0"/>
    <xf numFmtId="0" fontId="17" fillId="24" borderId="0" applyNumberFormat="0" applyBorder="0" applyAlignment="0" applyProtection="0"/>
    <xf numFmtId="0" fontId="31" fillId="45" borderId="0" applyNumberFormat="0" applyBorder="0" applyAlignment="0" applyProtection="0"/>
    <xf numFmtId="0" fontId="31" fillId="54" borderId="0" applyNumberFormat="0" applyBorder="0" applyAlignment="0" applyProtection="0"/>
    <xf numFmtId="0" fontId="31" fillId="45" borderId="0" applyNumberFormat="0" applyBorder="0" applyAlignment="0" applyProtection="0"/>
    <xf numFmtId="0" fontId="32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17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37" borderId="0" applyNumberFormat="0" applyBorder="0" applyAlignment="0" applyProtection="0"/>
    <xf numFmtId="0" fontId="17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56" borderId="0" applyNumberFormat="0" applyBorder="0" applyAlignment="0" applyProtection="0"/>
    <xf numFmtId="0" fontId="31" fillId="37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170" fontId="33" fillId="0" borderId="16" applyBorder="0"/>
    <xf numFmtId="170" fontId="33" fillId="0" borderId="16" applyBorder="0"/>
    <xf numFmtId="0" fontId="31" fillId="57" borderId="0" applyNumberFormat="0" applyBorder="0" applyAlignment="0" applyProtection="0"/>
    <xf numFmtId="0" fontId="31" fillId="53" borderId="0" applyNumberFormat="0" applyBorder="0" applyAlignment="0" applyProtection="0"/>
    <xf numFmtId="0" fontId="17" fillId="9" borderId="0" applyNumberFormat="0" applyBorder="0" applyAlignment="0" applyProtection="0"/>
    <xf numFmtId="0" fontId="31" fillId="53" borderId="0" applyNumberFormat="0" applyBorder="0" applyAlignment="0" applyProtection="0"/>
    <xf numFmtId="0" fontId="31" fillId="57" borderId="0" applyNumberFormat="0" applyBorder="0" applyAlignment="0" applyProtection="0"/>
    <xf numFmtId="0" fontId="31" fillId="53" borderId="0" applyNumberFormat="0" applyBorder="0" applyAlignment="0" applyProtection="0"/>
    <xf numFmtId="0" fontId="32" fillId="57" borderId="0" applyNumberFormat="0" applyBorder="0" applyAlignment="0" applyProtection="0">
      <alignment vertical="center"/>
    </xf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17" fillId="13" borderId="0" applyNumberFormat="0" applyBorder="0" applyAlignment="0" applyProtection="0"/>
    <xf numFmtId="0" fontId="31" fillId="59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2" fillId="58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17" fillId="17" borderId="0" applyNumberFormat="0" applyBorder="0" applyAlignment="0" applyProtection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0" borderId="0" applyNumberFormat="0" applyBorder="0" applyAlignment="0" applyProtection="0">
      <alignment vertical="center"/>
    </xf>
    <xf numFmtId="0" fontId="31" fillId="54" borderId="0" applyNumberFormat="0" applyBorder="0" applyAlignment="0" applyProtection="0"/>
    <xf numFmtId="0" fontId="31" fillId="62" borderId="0" applyNumberFormat="0" applyBorder="0" applyAlignment="0" applyProtection="0"/>
    <xf numFmtId="0" fontId="17" fillId="21" borderId="0" applyNumberFormat="0" applyBorder="0" applyAlignment="0" applyProtection="0"/>
    <xf numFmtId="0" fontId="31" fillId="62" borderId="0" applyNumberFormat="0" applyBorder="0" applyAlignment="0" applyProtection="0"/>
    <xf numFmtId="0" fontId="31" fillId="54" borderId="0" applyNumberFormat="0" applyBorder="0" applyAlignment="0" applyProtection="0"/>
    <xf numFmtId="0" fontId="31" fillId="62" borderId="0" applyNumberFormat="0" applyBorder="0" applyAlignment="0" applyProtection="0"/>
    <xf numFmtId="0" fontId="32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17" fillId="25" borderId="0" applyNumberFormat="0" applyBorder="0" applyAlignment="0" applyProtection="0"/>
    <xf numFmtId="0" fontId="31" fillId="53" borderId="0" applyNumberFormat="0" applyBorder="0" applyAlignment="0" applyProtection="0"/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7" fillId="29" borderId="0" applyNumberFormat="0" applyBorder="0" applyAlignment="0" applyProtection="0"/>
    <xf numFmtId="0" fontId="31" fillId="64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32" fillId="63" borderId="0" applyNumberFormat="0" applyBorder="0" applyAlignment="0" applyProtection="0">
      <alignment vertical="center"/>
    </xf>
    <xf numFmtId="37" fontId="34" fillId="65" borderId="17" applyBorder="0" applyProtection="0">
      <alignment vertical="center"/>
    </xf>
    <xf numFmtId="37" fontId="34" fillId="65" borderId="17" applyBorder="0" applyProtection="0">
      <alignment vertical="center"/>
    </xf>
    <xf numFmtId="170" fontId="35" fillId="0" borderId="0">
      <alignment horizontal="center" wrapText="1"/>
      <protection locked="0"/>
    </xf>
    <xf numFmtId="0" fontId="36" fillId="36" borderId="0" applyNumberFormat="0" applyBorder="0" applyAlignment="0" applyProtection="0"/>
    <xf numFmtId="0" fontId="36" fillId="66" borderId="0" applyNumberFormat="0" applyBorder="0" applyAlignment="0" applyProtection="0"/>
    <xf numFmtId="0" fontId="7" fillId="3" borderId="0" applyNumberFormat="0" applyBorder="0" applyAlignment="0" applyProtection="0"/>
    <xf numFmtId="0" fontId="36" fillId="66" borderId="0" applyNumberFormat="0" applyBorder="0" applyAlignment="0" applyProtection="0"/>
    <xf numFmtId="0" fontId="36" fillId="36" borderId="0" applyNumberFormat="0" applyBorder="0" applyAlignment="0" applyProtection="0"/>
    <xf numFmtId="0" fontId="36" fillId="66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8" fillId="67" borderId="0" applyBorder="0">
      <alignment horizontal="left" vertical="center" indent="1"/>
    </xf>
    <xf numFmtId="171" fontId="26" fillId="0" borderId="0" applyFill="0" applyBorder="0" applyAlignment="0"/>
    <xf numFmtId="0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0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0" fontId="11" fillId="6" borderId="4" applyNumberFormat="0" applyAlignment="0" applyProtection="0"/>
    <xf numFmtId="0" fontId="39" fillId="35" borderId="18" applyNumberFormat="0" applyAlignment="0" applyProtection="0"/>
    <xf numFmtId="0" fontId="39" fillId="35" borderId="18" applyNumberFormat="0" applyAlignment="0" applyProtection="0"/>
    <xf numFmtId="0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0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172" fontId="39" fillId="68" borderId="18" applyNumberFormat="0" applyAlignment="0" applyProtection="0"/>
    <xf numFmtId="0" fontId="40" fillId="68" borderId="18" applyNumberFormat="0" applyAlignment="0" applyProtection="0">
      <alignment vertical="center"/>
    </xf>
    <xf numFmtId="0" fontId="40" fillId="68" borderId="18" applyNumberFormat="0" applyAlignment="0" applyProtection="0">
      <alignment vertical="center"/>
    </xf>
    <xf numFmtId="0" fontId="41" fillId="69" borderId="19" applyNumberFormat="0" applyAlignment="0" applyProtection="0"/>
    <xf numFmtId="0" fontId="41" fillId="70" borderId="19" applyNumberFormat="0" applyAlignment="0" applyProtection="0"/>
    <xf numFmtId="0" fontId="13" fillId="7" borderId="7" applyNumberFormat="0" applyAlignment="0" applyProtection="0"/>
    <xf numFmtId="0" fontId="41" fillId="70" borderId="19" applyNumberFormat="0" applyAlignment="0" applyProtection="0"/>
    <xf numFmtId="0" fontId="41" fillId="69" borderId="19" applyNumberFormat="0" applyAlignment="0" applyProtection="0"/>
    <xf numFmtId="0" fontId="41" fillId="70" borderId="19" applyNumberFormat="0" applyAlignment="0" applyProtection="0"/>
    <xf numFmtId="0" fontId="42" fillId="69" borderId="19" applyNumberFormat="0" applyAlignment="0" applyProtection="0">
      <alignment vertical="center"/>
    </xf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6" fillId="0" borderId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8" fontId="26" fillId="0" borderId="0"/>
    <xf numFmtId="3" fontId="26" fillId="0" borderId="0" applyFont="0" applyFill="0" applyBorder="0" applyAlignment="0" applyProtection="0"/>
    <xf numFmtId="170" fontId="48" fillId="0" borderId="0" applyNumberFormat="0" applyAlignment="0">
      <alignment horizontal="left"/>
    </xf>
    <xf numFmtId="170" fontId="49" fillId="0" borderId="0" applyNumberFormat="0" applyAlignment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/>
    <xf numFmtId="185" fontId="26" fillId="71" borderId="0" applyFont="0" applyBorder="0"/>
    <xf numFmtId="0" fontId="26" fillId="71" borderId="0" applyFont="0" applyBorder="0"/>
    <xf numFmtId="170" fontId="50" fillId="0" borderId="0" applyProtection="0"/>
    <xf numFmtId="0" fontId="51" fillId="0" borderId="0" applyNumberFormat="0" applyFill="0" applyBorder="0" applyAlignment="0" applyProtection="0"/>
    <xf numFmtId="186" fontId="26" fillId="0" borderId="0"/>
    <xf numFmtId="170" fontId="52" fillId="0" borderId="0" applyNumberFormat="0" applyAlignment="0">
      <alignment horizontal="left"/>
    </xf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2" fontId="50" fillId="0" borderId="0" applyProtection="0"/>
    <xf numFmtId="0" fontId="55" fillId="38" borderId="0" applyNumberFormat="0" applyBorder="0" applyAlignment="0" applyProtection="0"/>
    <xf numFmtId="0" fontId="55" fillId="72" borderId="0" applyNumberFormat="0" applyBorder="0" applyAlignment="0" applyProtection="0"/>
    <xf numFmtId="0" fontId="6" fillId="2" borderId="0" applyNumberFormat="0" applyBorder="0" applyAlignment="0" applyProtection="0"/>
    <xf numFmtId="0" fontId="55" fillId="72" borderId="0" applyNumberFormat="0" applyBorder="0" applyAlignment="0" applyProtection="0"/>
    <xf numFmtId="0" fontId="55" fillId="38" borderId="0" applyNumberFormat="0" applyBorder="0" applyAlignment="0" applyProtection="0"/>
    <xf numFmtId="0" fontId="55" fillId="72" borderId="0" applyNumberFormat="0" applyBorder="0" applyAlignment="0" applyProtection="0"/>
    <xf numFmtId="0" fontId="56" fillId="38" borderId="0" applyNumberFormat="0" applyBorder="0" applyAlignment="0" applyProtection="0">
      <alignment vertical="center"/>
    </xf>
    <xf numFmtId="38" fontId="45" fillId="71" borderId="0" applyNumberFormat="0" applyBorder="0" applyAlignment="0" applyProtection="0"/>
    <xf numFmtId="37" fontId="57" fillId="73" borderId="20" applyBorder="0">
      <alignment horizontal="left" vertical="center" indent="1"/>
    </xf>
    <xf numFmtId="37" fontId="57" fillId="73" borderId="20" applyBorder="0">
      <alignment horizontal="left" vertical="center" indent="1"/>
    </xf>
    <xf numFmtId="37" fontId="58" fillId="71" borderId="12" applyFill="0">
      <alignment vertical="center"/>
    </xf>
    <xf numFmtId="187" fontId="59" fillId="0" borderId="12" applyNumberFormat="0" applyAlignment="0" applyProtection="0">
      <alignment horizontal="left" vertical="center"/>
    </xf>
    <xf numFmtId="187" fontId="59" fillId="0" borderId="21">
      <alignment horizontal="left" vertical="center"/>
    </xf>
    <xf numFmtId="187" fontId="59" fillId="0" borderId="21">
      <alignment horizontal="left" vertical="center"/>
    </xf>
    <xf numFmtId="187" fontId="59" fillId="0" borderId="21">
      <alignment horizontal="left" vertical="center"/>
    </xf>
    <xf numFmtId="187" fontId="59" fillId="0" borderId="21">
      <alignment horizontal="left" vertical="center"/>
    </xf>
    <xf numFmtId="0" fontId="58" fillId="0" borderId="22" applyNumberFormat="0" applyFill="0">
      <alignment horizontal="centerContinuous" vertical="top"/>
    </xf>
    <xf numFmtId="0" fontId="60" fillId="65" borderId="23" applyNumberFormat="0" applyBorder="0">
      <alignment horizontal="left" vertical="center" indent="1"/>
    </xf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3" fillId="0" borderId="1" applyNumberFormat="0" applyFill="0" applyAlignment="0" applyProtection="0"/>
    <xf numFmtId="0" fontId="62" fillId="0" borderId="25" applyNumberFormat="0" applyFill="0" applyAlignment="0" applyProtection="0"/>
    <xf numFmtId="172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3" fillId="0" borderId="24" applyNumberFormat="0" applyFill="0" applyAlignment="0" applyProtection="0">
      <alignment vertical="center"/>
    </xf>
    <xf numFmtId="0" fontId="64" fillId="0" borderId="26" applyNumberFormat="0" applyFill="0" applyAlignment="0" applyProtection="0"/>
    <xf numFmtId="0" fontId="65" fillId="0" borderId="26" applyNumberFormat="0" applyFill="0" applyAlignment="0" applyProtection="0"/>
    <xf numFmtId="0" fontId="4" fillId="0" borderId="2" applyNumberFormat="0" applyFill="0" applyAlignment="0" applyProtection="0"/>
    <xf numFmtId="0" fontId="65" fillId="0" borderId="26" applyNumberFormat="0" applyFill="0" applyAlignment="0" applyProtection="0"/>
    <xf numFmtId="172" fontId="64" fillId="0" borderId="26" applyNumberFormat="0" applyFill="0" applyAlignment="0" applyProtection="0"/>
    <xf numFmtId="0" fontId="65" fillId="0" borderId="26" applyNumberFormat="0" applyFill="0" applyAlignment="0" applyProtection="0"/>
    <xf numFmtId="0" fontId="66" fillId="0" borderId="26" applyNumberFormat="0" applyFill="0" applyAlignment="0" applyProtection="0">
      <alignment vertical="center"/>
    </xf>
    <xf numFmtId="0" fontId="67" fillId="0" borderId="0"/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5" fillId="0" borderId="3" applyNumberFormat="0" applyFill="0" applyAlignment="0" applyProtection="0"/>
    <xf numFmtId="0" fontId="69" fillId="0" borderId="28" applyNumberFormat="0" applyFill="0" applyAlignment="0" applyProtection="0"/>
    <xf numFmtId="172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70" fillId="0" borderId="27" applyNumberFormat="0" applyFill="0" applyAlignment="0" applyProtection="0">
      <alignment vertical="center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2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center"/>
    </xf>
    <xf numFmtId="170" fontId="71" fillId="0" borderId="0" applyProtection="0"/>
    <xf numFmtId="170" fontId="59" fillId="0" borderId="0" applyProtection="0"/>
    <xf numFmtId="170" fontId="72" fillId="0" borderId="22">
      <alignment horizontal="center"/>
    </xf>
    <xf numFmtId="170" fontId="72" fillId="0" borderId="0">
      <alignment horizontal="center"/>
    </xf>
    <xf numFmtId="0" fontId="73" fillId="0" borderId="0" applyFill="0" applyBorder="0" applyProtection="0">
      <alignment horizontal="right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2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70" fontId="26" fillId="0" borderId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10" fontId="45" fillId="74" borderId="10" applyNumberFormat="0" applyBorder="0" applyAlignment="0" applyProtection="0"/>
    <xf numFmtId="0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0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0" fontId="9" fillId="5" borderId="4" applyNumberFormat="0" applyAlignment="0" applyProtection="0"/>
    <xf numFmtId="0" fontId="78" fillId="37" borderId="18" applyNumberFormat="0" applyAlignment="0" applyProtection="0"/>
    <xf numFmtId="0" fontId="78" fillId="37" borderId="18" applyNumberFormat="0" applyAlignment="0" applyProtection="0"/>
    <xf numFmtId="0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0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172" fontId="78" fillId="43" borderId="18" applyNumberFormat="0" applyAlignment="0" applyProtection="0"/>
    <xf numFmtId="0" fontId="79" fillId="43" borderId="18" applyNumberFormat="0" applyAlignment="0" applyProtection="0">
      <alignment vertical="center"/>
    </xf>
    <xf numFmtId="0" fontId="79" fillId="43" borderId="18" applyNumberFormat="0" applyAlignment="0" applyProtection="0">
      <alignment vertical="center"/>
    </xf>
    <xf numFmtId="188" fontId="33" fillId="75" borderId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12" fillId="0" borderId="6" applyNumberFormat="0" applyFill="0" applyAlignment="0" applyProtection="0"/>
    <xf numFmtId="0" fontId="80" fillId="0" borderId="29" applyNumberFormat="0" applyFill="0" applyAlignment="0" applyProtection="0"/>
    <xf numFmtId="172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1" fillId="0" borderId="29" applyNumberFormat="0" applyFill="0" applyAlignment="0" applyProtection="0">
      <alignment vertical="center"/>
    </xf>
    <xf numFmtId="188" fontId="82" fillId="76" borderId="0"/>
    <xf numFmtId="0" fontId="83" fillId="0" borderId="30">
      <alignment horizontal="center"/>
    </xf>
    <xf numFmtId="0" fontId="83" fillId="0" borderId="30">
      <alignment horizontal="center"/>
    </xf>
    <xf numFmtId="0" fontId="83" fillId="0" borderId="30">
      <alignment horizont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84" fillId="77" borderId="0" applyNumberFormat="0" applyBorder="0" applyAlignment="0" applyProtection="0"/>
    <xf numFmtId="0" fontId="84" fillId="49" borderId="0" applyNumberFormat="0" applyBorder="0" applyAlignment="0" applyProtection="0"/>
    <xf numFmtId="0" fontId="8" fillId="4" borderId="0" applyNumberFormat="0" applyBorder="0" applyAlignment="0" applyProtection="0"/>
    <xf numFmtId="0" fontId="84" fillId="49" borderId="0" applyNumberFormat="0" applyBorder="0" applyAlignment="0" applyProtection="0"/>
    <xf numFmtId="0" fontId="84" fillId="77" borderId="0" applyNumberFormat="0" applyBorder="0" applyAlignment="0" applyProtection="0"/>
    <xf numFmtId="0" fontId="84" fillId="49" borderId="0" applyNumberFormat="0" applyBorder="0" applyAlignment="0" applyProtection="0"/>
    <xf numFmtId="0" fontId="85" fillId="77" borderId="0" applyNumberFormat="0" applyBorder="0" applyAlignment="0" applyProtection="0">
      <alignment vertical="center"/>
    </xf>
    <xf numFmtId="37" fontId="86" fillId="0" borderId="0"/>
    <xf numFmtId="0" fontId="87" fillId="71" borderId="0">
      <alignment horizontal="left" indent="1"/>
    </xf>
    <xf numFmtId="191" fontId="88" fillId="0" borderId="0"/>
    <xf numFmtId="192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46" fillId="0" borderId="0"/>
    <xf numFmtId="0" fontId="46" fillId="0" borderId="0"/>
    <xf numFmtId="0" fontId="46" fillId="0" borderId="0"/>
    <xf numFmtId="172" fontId="46" fillId="0" borderId="0"/>
    <xf numFmtId="172" fontId="46" fillId="0" borderId="0"/>
    <xf numFmtId="172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1" fillId="0" borderId="0"/>
    <xf numFmtId="0" fontId="26" fillId="0" borderId="0"/>
    <xf numFmtId="187" fontId="26" fillId="0" borderId="0"/>
    <xf numFmtId="0" fontId="46" fillId="0" borderId="0"/>
    <xf numFmtId="0" fontId="26" fillId="0" borderId="0"/>
    <xf numFmtId="172" fontId="46" fillId="0" borderId="0"/>
    <xf numFmtId="172" fontId="46" fillId="0" borderId="0"/>
    <xf numFmtId="172" fontId="46" fillId="0" borderId="0"/>
    <xf numFmtId="172" fontId="46" fillId="0" borderId="0"/>
    <xf numFmtId="172" fontId="46" fillId="0" borderId="0"/>
    <xf numFmtId="172" fontId="46" fillId="0" borderId="0"/>
    <xf numFmtId="0" fontId="26" fillId="0" borderId="0"/>
    <xf numFmtId="172" fontId="46" fillId="0" borderId="0"/>
    <xf numFmtId="172" fontId="46" fillId="0" borderId="0"/>
    <xf numFmtId="172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1" fillId="0" borderId="0"/>
    <xf numFmtId="0" fontId="26" fillId="0" borderId="0"/>
    <xf numFmtId="172" fontId="1" fillId="0" borderId="0"/>
    <xf numFmtId="172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1" fillId="0" borderId="0"/>
    <xf numFmtId="172" fontId="1" fillId="0" borderId="0"/>
    <xf numFmtId="172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170" fontId="26" fillId="0" borderId="0"/>
    <xf numFmtId="170" fontId="26" fillId="0" borderId="0"/>
    <xf numFmtId="172" fontId="26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0" fontId="1" fillId="0" borderId="0"/>
    <xf numFmtId="170" fontId="1" fillId="0" borderId="0"/>
    <xf numFmtId="0" fontId="2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0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0" fontId="29" fillId="8" borderId="8" applyNumberFormat="0" applyFont="0" applyAlignment="0" applyProtection="0"/>
    <xf numFmtId="0" fontId="26" fillId="39" borderId="31" applyNumberFormat="0" applyAlignment="0" applyProtection="0"/>
    <xf numFmtId="0" fontId="26" fillId="39" borderId="31" applyNumberFormat="0" applyAlignment="0" applyProtection="0"/>
    <xf numFmtId="0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0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172" fontId="26" fillId="78" borderId="31" applyNumberFormat="0" applyFont="0" applyAlignment="0" applyProtection="0"/>
    <xf numFmtId="0" fontId="26" fillId="39" borderId="31" applyNumberFormat="0" applyAlignment="0" applyProtection="0"/>
    <xf numFmtId="0" fontId="26" fillId="39" borderId="31" applyNumberFormat="0" applyAlignment="0" applyProtection="0"/>
    <xf numFmtId="16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0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0" fontId="10" fillId="6" borderId="5" applyNumberFormat="0" applyAlignment="0" applyProtection="0"/>
    <xf numFmtId="0" fontId="90" fillId="35" borderId="32" applyNumberFormat="0" applyAlignment="0" applyProtection="0"/>
    <xf numFmtId="0" fontId="90" fillId="35" borderId="32" applyNumberFormat="0" applyAlignment="0" applyProtection="0"/>
    <xf numFmtId="0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0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172" fontId="90" fillId="68" borderId="32" applyNumberFormat="0" applyAlignment="0" applyProtection="0"/>
    <xf numFmtId="0" fontId="91" fillId="68" borderId="32" applyNumberFormat="0" applyAlignment="0" applyProtection="0">
      <alignment vertical="center"/>
    </xf>
    <xf numFmtId="0" fontId="91" fillId="68" borderId="32" applyNumberFormat="0" applyAlignment="0" applyProtection="0">
      <alignment vertical="center"/>
    </xf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92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93" fillId="65" borderId="0"/>
    <xf numFmtId="5" fontId="94" fillId="0" borderId="0"/>
    <xf numFmtId="0" fontId="95" fillId="67" borderId="0">
      <alignment horizontal="left" indent="1"/>
    </xf>
    <xf numFmtId="0" fontId="45" fillId="79" borderId="33" applyNumberFormat="0" applyFont="0" applyBorder="0" applyAlignment="0" applyProtection="0"/>
    <xf numFmtId="170" fontId="28" fillId="0" borderId="0" applyNumberFormat="0" applyFont="0" applyFill="0" applyBorder="0" applyAlignment="0" applyProtection="0">
      <alignment horizontal="left"/>
    </xf>
    <xf numFmtId="170" fontId="96" fillId="80" borderId="0" applyNumberFormat="0" applyFont="0" applyBorder="0" applyAlignment="0">
      <alignment horizontal="center"/>
    </xf>
    <xf numFmtId="193" fontId="97" fillId="0" borderId="0" applyNumberFormat="0" applyFill="0" applyBorder="0" applyAlignment="0" applyProtection="0">
      <alignment horizontal="left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0" fontId="99" fillId="82" borderId="35"/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93" fontId="98" fillId="81" borderId="34">
      <alignment horizontal="center" vertical="center"/>
    </xf>
    <xf numFmtId="170" fontId="96" fillId="1" borderId="36" applyNumberFormat="0" applyFont="0" applyAlignment="0">
      <alignment horizontal="center"/>
    </xf>
    <xf numFmtId="170" fontId="96" fillId="1" borderId="36" applyNumberFormat="0" applyFont="0" applyAlignment="0">
      <alignment horizontal="center"/>
    </xf>
    <xf numFmtId="170" fontId="96" fillId="1" borderId="36" applyNumberFormat="0" applyFont="0" applyAlignment="0">
      <alignment horizontal="center"/>
    </xf>
    <xf numFmtId="170" fontId="96" fillId="1" borderId="36" applyNumberFormat="0" applyFont="0" applyAlignment="0">
      <alignment horizontal="center"/>
    </xf>
    <xf numFmtId="170" fontId="100" fillId="0" borderId="0" applyNumberFormat="0" applyFill="0" applyBorder="0" applyAlignment="0">
      <alignment horizontal="center"/>
    </xf>
    <xf numFmtId="190" fontId="28" fillId="0" borderId="0">
      <alignment horizontal="center"/>
    </xf>
    <xf numFmtId="194" fontId="101" fillId="0" borderId="0"/>
    <xf numFmtId="195" fontId="67" fillId="0" borderId="0" applyBorder="0" applyAlignment="0"/>
    <xf numFmtId="187" fontId="27" fillId="0" borderId="0"/>
    <xf numFmtId="0" fontId="27" fillId="0" borderId="0"/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102" fillId="0" borderId="0" applyBorder="0">
      <alignment horizontal="right"/>
    </xf>
    <xf numFmtId="196" fontId="45" fillId="0" borderId="37" applyNumberFormat="0" applyFont="0" applyFill="0" applyAlignment="0" applyProtection="0">
      <alignment horizontal="right"/>
    </xf>
    <xf numFmtId="170" fontId="26" fillId="0" borderId="0"/>
    <xf numFmtId="0" fontId="103" fillId="67" borderId="0" applyBorder="0">
      <alignment horizontal="left" vertical="center" indent="1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/>
    <xf numFmtId="0" fontId="107" fillId="0" borderId="0" applyNumberFormat="0" applyBorder="0" applyAlignment="0"/>
    <xf numFmtId="0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0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0" fontId="16" fillId="0" borderId="9" applyNumberFormat="0" applyFill="0" applyAlignment="0" applyProtection="0"/>
    <xf numFmtId="0" fontId="108" fillId="0" borderId="39" applyNumberFormat="0" applyFill="0" applyAlignment="0" applyProtection="0"/>
    <xf numFmtId="0" fontId="108" fillId="0" borderId="39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172" fontId="108" fillId="0" borderId="38" applyNumberFormat="0" applyFill="0" applyAlignment="0" applyProtection="0"/>
    <xf numFmtId="0" fontId="109" fillId="0" borderId="38" applyNumberFormat="0" applyFill="0" applyAlignment="0" applyProtection="0">
      <alignment vertical="center"/>
    </xf>
    <xf numFmtId="0" fontId="109" fillId="0" borderId="38" applyNumberFormat="0" applyFill="0" applyAlignment="0" applyProtection="0">
      <alignment vertical="center"/>
    </xf>
    <xf numFmtId="17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center"/>
    </xf>
    <xf numFmtId="164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26" fillId="0" borderId="0"/>
    <xf numFmtId="172" fontId="114" fillId="0" borderId="0"/>
  </cellStyleXfs>
  <cellXfs count="4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15" fontId="19" fillId="33" borderId="0" xfId="0" applyNumberFormat="1" applyFont="1" applyFill="1" applyAlignment="1">
      <alignment horizontal="center"/>
    </xf>
    <xf numFmtId="167" fontId="19" fillId="0" borderId="0" xfId="1" applyNumberFormat="1" applyFont="1"/>
    <xf numFmtId="167" fontId="19" fillId="0" borderId="0" xfId="1" applyNumberFormat="1" applyFont="1" applyBorder="1"/>
    <xf numFmtId="168" fontId="19" fillId="33" borderId="0" xfId="2" applyNumberFormat="1" applyFont="1" applyFill="1"/>
    <xf numFmtId="168" fontId="19" fillId="0" borderId="0" xfId="0" applyNumberFormat="1" applyFont="1"/>
    <xf numFmtId="168" fontId="19" fillId="0" borderId="0" xfId="3" applyNumberFormat="1" applyFont="1"/>
    <xf numFmtId="0" fontId="19" fillId="0" borderId="0" xfId="4" applyFont="1"/>
    <xf numFmtId="0" fontId="20" fillId="0" borderId="0" xfId="4" applyFont="1" applyBorder="1" applyAlignment="1"/>
    <xf numFmtId="167" fontId="19" fillId="0" borderId="0" xfId="4" applyNumberFormat="1" applyFont="1"/>
    <xf numFmtId="0" fontId="20" fillId="0" borderId="14" xfId="4" applyFont="1" applyBorder="1" applyAlignment="1">
      <alignment horizontal="center" wrapText="1"/>
    </xf>
    <xf numFmtId="0" fontId="20" fillId="0" borderId="14" xfId="4" applyFont="1" applyBorder="1" applyAlignment="1">
      <alignment horizontal="center"/>
    </xf>
    <xf numFmtId="0" fontId="20" fillId="0" borderId="14" xfId="5" applyFont="1" applyBorder="1" applyAlignment="1">
      <alignment horizontal="center" vertical="top" wrapText="1"/>
    </xf>
    <xf numFmtId="15" fontId="19" fillId="0" borderId="0" xfId="0" applyNumberFormat="1" applyFont="1"/>
    <xf numFmtId="15" fontId="19" fillId="33" borderId="0" xfId="0" applyNumberFormat="1" applyFont="1" applyFill="1"/>
    <xf numFmtId="169" fontId="19" fillId="0" borderId="0" xfId="0" applyNumberFormat="1" applyFont="1"/>
    <xf numFmtId="0" fontId="22" fillId="0" borderId="0" xfId="0" applyFont="1"/>
    <xf numFmtId="0" fontId="23" fillId="0" borderId="0" xfId="0" applyFont="1"/>
    <xf numFmtId="0" fontId="19" fillId="0" borderId="15" xfId="0" applyFont="1" applyBorder="1"/>
    <xf numFmtId="169" fontId="19" fillId="0" borderId="15" xfId="0" applyNumberFormat="1" applyFont="1" applyBorder="1"/>
    <xf numFmtId="167" fontId="19" fillId="0" borderId="0" xfId="0" applyNumberFormat="1" applyFont="1"/>
    <xf numFmtId="0" fontId="115" fillId="0" borderId="0" xfId="0" applyFont="1" applyAlignment="1">
      <alignment wrapText="1"/>
    </xf>
    <xf numFmtId="0" fontId="116" fillId="0" borderId="0" xfId="0" applyFont="1"/>
    <xf numFmtId="167" fontId="116" fillId="0" borderId="0" xfId="1" applyNumberFormat="1" applyFont="1"/>
    <xf numFmtId="0" fontId="116" fillId="0" borderId="0" xfId="0" applyFont="1" applyAlignment="1">
      <alignment wrapText="1"/>
    </xf>
    <xf numFmtId="14" fontId="116" fillId="0" borderId="0" xfId="0" applyNumberFormat="1" applyFont="1"/>
    <xf numFmtId="14" fontId="116" fillId="0" borderId="0" xfId="0" applyNumberFormat="1" applyFont="1" applyAlignment="1">
      <alignment wrapText="1"/>
    </xf>
    <xf numFmtId="0" fontId="117" fillId="0" borderId="0" xfId="0" applyFont="1" applyAlignment="1">
      <alignment wrapText="1"/>
    </xf>
    <xf numFmtId="0" fontId="116" fillId="0" borderId="0" xfId="0" applyFont="1" applyAlignment="1">
      <alignment horizontal="right"/>
    </xf>
    <xf numFmtId="0" fontId="116" fillId="0" borderId="0" xfId="0" applyFont="1" applyAlignment="1">
      <alignment horizontal="center"/>
    </xf>
    <xf numFmtId="0" fontId="116" fillId="0" borderId="0" xfId="0" applyFont="1" applyAlignment="1">
      <alignment horizontal="right" vertical="center"/>
    </xf>
    <xf numFmtId="167" fontId="116" fillId="0" borderId="0" xfId="1" applyNumberFormat="1" applyFont="1" applyAlignment="1">
      <alignment horizontal="center"/>
    </xf>
    <xf numFmtId="0" fontId="20" fillId="0" borderId="11" xfId="4" applyFont="1" applyBorder="1" applyAlignment="1">
      <alignment horizontal="center"/>
    </xf>
    <xf numFmtId="0" fontId="20" fillId="0" borderId="12" xfId="4" applyFont="1" applyBorder="1" applyAlignment="1">
      <alignment horizontal="center"/>
    </xf>
    <xf numFmtId="0" fontId="20" fillId="0" borderId="13" xfId="4" applyFont="1" applyBorder="1" applyAlignment="1">
      <alignment horizontal="center"/>
    </xf>
    <xf numFmtId="167" fontId="116" fillId="0" borderId="0" xfId="1" applyNumberFormat="1" applyFont="1" applyFill="1"/>
    <xf numFmtId="167" fontId="116" fillId="0" borderId="0" xfId="0" applyNumberFormat="1" applyFont="1" applyFill="1"/>
    <xf numFmtId="166" fontId="116" fillId="0" borderId="0" xfId="1" applyFont="1" applyFill="1"/>
    <xf numFmtId="17" fontId="19" fillId="0" borderId="0" xfId="0" applyNumberFormat="1" applyFont="1"/>
  </cellXfs>
  <cellStyles count="1065">
    <cellStyle name="%" xfId="6"/>
    <cellStyle name="?_x001d_?w _x001a_??_x000c_??U_x0001_%_x0013_|)_x0007__x0001__x0001_" xfId="7"/>
    <cellStyle name="?_x001d_?w_x0009__x001a_??_x000c_??U_x0001_%_x0013_|)_x0007__x0001__x0001_" xfId="8"/>
    <cellStyle name="__TV3 2005 - Doc ctrl" xfId="9"/>
    <cellStyle name="_balsheetDEC'05 Mgt&amp;TB" xfId="10"/>
    <cellStyle name="_Book3" xfId="11"/>
    <cellStyle name="_MPB05 - Final audit - PL, BS" xfId="12"/>
    <cellStyle name="_PEL - Lease Computation" xfId="13"/>
    <cellStyle name="_STMB05-Opex FINAL (Last updated 8 Feb 06)" xfId="14"/>
    <cellStyle name="_SUD " xfId="15"/>
    <cellStyle name="_TB-TV3-05(BS)" xfId="16"/>
    <cellStyle name="†ì&quot;¡ÍBA_x0001_" xfId="17"/>
    <cellStyle name="0,0_x000d__x000a_NA_x000d__x000a_" xfId="18"/>
    <cellStyle name="20% - Accent1 2" xfId="19"/>
    <cellStyle name="20% - Accent1 2 2" xfId="20"/>
    <cellStyle name="20% - Accent1 3" xfId="21"/>
    <cellStyle name="20% - Accent1 3 2" xfId="22"/>
    <cellStyle name="20% - Accent1 3 3" xfId="23"/>
    <cellStyle name="20% - Accent1 3 4" xfId="24"/>
    <cellStyle name="20% - Accent1 4" xfId="25"/>
    <cellStyle name="20% - Accent1 4 2" xfId="26"/>
    <cellStyle name="20% - Accent1 5" xfId="27"/>
    <cellStyle name="20% - Accent2 2" xfId="28"/>
    <cellStyle name="20% - Accent2 2 2" xfId="29"/>
    <cellStyle name="20% - Accent2 3" xfId="30"/>
    <cellStyle name="20% - Accent2 3 2" xfId="31"/>
    <cellStyle name="20% - Accent2 3 3" xfId="32"/>
    <cellStyle name="20% - Accent2 3 4" xfId="33"/>
    <cellStyle name="20% - Accent2 4" xfId="34"/>
    <cellStyle name="20% - Accent2 4 2" xfId="35"/>
    <cellStyle name="20% - Accent2 5" xfId="36"/>
    <cellStyle name="20% - Accent3 2" xfId="37"/>
    <cellStyle name="20% - Accent3 2 2" xfId="38"/>
    <cellStyle name="20% - Accent3 3" xfId="39"/>
    <cellStyle name="20% - Accent3 3 2" xfId="40"/>
    <cellStyle name="20% - Accent3 3 3" xfId="41"/>
    <cellStyle name="20% - Accent3 3 4" xfId="42"/>
    <cellStyle name="20% - Accent3 4" xfId="43"/>
    <cellStyle name="20% - Accent3 4 2" xfId="44"/>
    <cellStyle name="20% - Accent3 5" xfId="45"/>
    <cellStyle name="20% - Accent4 2" xfId="46"/>
    <cellStyle name="20% - Accent4 2 2" xfId="47"/>
    <cellStyle name="20% - Accent4 3" xfId="48"/>
    <cellStyle name="20% - Accent4 3 2" xfId="49"/>
    <cellStyle name="20% - Accent4 3 3" xfId="50"/>
    <cellStyle name="20% - Accent4 3 4" xfId="51"/>
    <cellStyle name="20% - Accent4 4" xfId="52"/>
    <cellStyle name="20% - Accent4 4 2" xfId="53"/>
    <cellStyle name="20% - Accent4 5" xfId="54"/>
    <cellStyle name="20% - Accent5 2" xfId="55"/>
    <cellStyle name="20% - Accent5 2 2" xfId="56"/>
    <cellStyle name="20% - Accent5 3" xfId="57"/>
    <cellStyle name="20% - Accent5 3 2" xfId="58"/>
    <cellStyle name="20% - Accent5 3 3" xfId="59"/>
    <cellStyle name="20% - Accent5 3 4" xfId="60"/>
    <cellStyle name="20% - Accent5 4" xfId="61"/>
    <cellStyle name="20% - Accent5 4 2" xfId="62"/>
    <cellStyle name="20% - Accent5 5" xfId="63"/>
    <cellStyle name="20% - Accent6 2" xfId="64"/>
    <cellStyle name="20% - Accent6 2 2" xfId="65"/>
    <cellStyle name="20% - Accent6 3" xfId="66"/>
    <cellStyle name="20% - Accent6 3 2" xfId="67"/>
    <cellStyle name="20% - Accent6 3 3" xfId="68"/>
    <cellStyle name="20% - Accent6 3 4" xfId="69"/>
    <cellStyle name="20% - Accent6 4" xfId="70"/>
    <cellStyle name="20% - Accent6 4 2" xfId="71"/>
    <cellStyle name="20% - Accent6 5" xfId="72"/>
    <cellStyle name="40% - Accent1 2" xfId="73"/>
    <cellStyle name="40% - Accent1 2 2" xfId="74"/>
    <cellStyle name="40% - Accent1 3" xfId="75"/>
    <cellStyle name="40% - Accent1 3 2" xfId="76"/>
    <cellStyle name="40% - Accent1 3 3" xfId="77"/>
    <cellStyle name="40% - Accent1 3 4" xfId="78"/>
    <cellStyle name="40% - Accent1 4" xfId="79"/>
    <cellStyle name="40% - Accent1 4 2" xfId="80"/>
    <cellStyle name="40% - Accent1 5" xfId="81"/>
    <cellStyle name="40% - Accent2 2" xfId="82"/>
    <cellStyle name="40% - Accent2 2 2" xfId="83"/>
    <cellStyle name="40% - Accent2 3" xfId="84"/>
    <cellStyle name="40% - Accent2 3 2" xfId="85"/>
    <cellStyle name="40% - Accent2 3 3" xfId="86"/>
    <cellStyle name="40% - Accent2 3 4" xfId="87"/>
    <cellStyle name="40% - Accent2 4" xfId="88"/>
    <cellStyle name="40% - Accent2 4 2" xfId="89"/>
    <cellStyle name="40% - Accent2 5" xfId="90"/>
    <cellStyle name="40% - Accent3 2" xfId="91"/>
    <cellStyle name="40% - Accent3 2 2" xfId="92"/>
    <cellStyle name="40% - Accent3 3" xfId="93"/>
    <cellStyle name="40% - Accent3 3 2" xfId="94"/>
    <cellStyle name="40% - Accent3 3 3" xfId="95"/>
    <cellStyle name="40% - Accent3 3 4" xfId="96"/>
    <cellStyle name="40% - Accent3 4" xfId="97"/>
    <cellStyle name="40% - Accent3 4 2" xfId="98"/>
    <cellStyle name="40% - Accent3 5" xfId="99"/>
    <cellStyle name="40% - Accent4 2" xfId="100"/>
    <cellStyle name="40% - Accent4 2 2" xfId="101"/>
    <cellStyle name="40% - Accent4 3" xfId="102"/>
    <cellStyle name="40% - Accent4 3 2" xfId="103"/>
    <cellStyle name="40% - Accent4 3 3" xfId="104"/>
    <cellStyle name="40% - Accent4 3 4" xfId="105"/>
    <cellStyle name="40% - Accent4 4" xfId="106"/>
    <cellStyle name="40% - Accent4 4 2" xfId="107"/>
    <cellStyle name="40% - Accent4 5" xfId="108"/>
    <cellStyle name="40% - Accent5 2" xfId="109"/>
    <cellStyle name="40% - Accent5 2 2" xfId="110"/>
    <cellStyle name="40% - Accent5 3" xfId="111"/>
    <cellStyle name="40% - Accent5 3 2" xfId="112"/>
    <cellStyle name="40% - Accent5 3 3" xfId="113"/>
    <cellStyle name="40% - Accent5 3 4" xfId="114"/>
    <cellStyle name="40% - Accent5 4" xfId="115"/>
    <cellStyle name="40% - Accent5 4 2" xfId="116"/>
    <cellStyle name="40% - Accent5 5" xfId="117"/>
    <cellStyle name="40% - Accent6 2" xfId="118"/>
    <cellStyle name="40% - Accent6 2 2" xfId="119"/>
    <cellStyle name="40% - Accent6 3" xfId="120"/>
    <cellStyle name="40% - Accent6 3 2" xfId="121"/>
    <cellStyle name="40% - Accent6 3 3" xfId="122"/>
    <cellStyle name="40% - Accent6 3 4" xfId="123"/>
    <cellStyle name="40% - Accent6 4" xfId="124"/>
    <cellStyle name="40% - Accent6 4 2" xfId="125"/>
    <cellStyle name="40% - Accent6 5" xfId="126"/>
    <cellStyle name="60% - Accent1 2" xfId="127"/>
    <cellStyle name="60% - Accent1 2 2" xfId="128"/>
    <cellStyle name="60% - Accent1 3" xfId="129"/>
    <cellStyle name="60% - Accent1 3 2" xfId="130"/>
    <cellStyle name="60% - Accent1 4" xfId="131"/>
    <cellStyle name="60% - Accent1 4 2" xfId="132"/>
    <cellStyle name="60% - Accent1 5" xfId="133"/>
    <cellStyle name="60% - Accent2 2" xfId="134"/>
    <cellStyle name="60% - Accent2 2 2" xfId="135"/>
    <cellStyle name="60% - Accent2 3" xfId="136"/>
    <cellStyle name="60% - Accent2 3 2" xfId="137"/>
    <cellStyle name="60% - Accent2 4" xfId="138"/>
    <cellStyle name="60% - Accent2 4 2" xfId="139"/>
    <cellStyle name="60% - Accent2 5" xfId="140"/>
    <cellStyle name="60% - Accent3 2" xfId="141"/>
    <cellStyle name="60% - Accent3 2 2" xfId="142"/>
    <cellStyle name="60% - Accent3 3" xfId="143"/>
    <cellStyle name="60% - Accent3 3 2" xfId="144"/>
    <cellStyle name="60% - Accent3 4" xfId="145"/>
    <cellStyle name="60% - Accent3 4 2" xfId="146"/>
    <cellStyle name="60% - Accent3 5" xfId="147"/>
    <cellStyle name="60% - Accent4 2" xfId="148"/>
    <cellStyle name="60% - Accent4 2 2" xfId="149"/>
    <cellStyle name="60% - Accent4 3" xfId="150"/>
    <cellStyle name="60% - Accent4 3 2" xfId="151"/>
    <cellStyle name="60% - Accent4 4" xfId="152"/>
    <cellStyle name="60% - Accent4 4 2" xfId="153"/>
    <cellStyle name="60% - Accent4 5" xfId="154"/>
    <cellStyle name="60% - Accent5 2" xfId="155"/>
    <cellStyle name="60% - Accent5 2 2" xfId="156"/>
    <cellStyle name="60% - Accent5 3" xfId="157"/>
    <cellStyle name="60% - Accent5 3 2" xfId="158"/>
    <cellStyle name="60% - Accent5 4" xfId="159"/>
    <cellStyle name="60% - Accent5 4 2" xfId="160"/>
    <cellStyle name="60% - Accent5 5" xfId="161"/>
    <cellStyle name="60% - Accent6 2" xfId="162"/>
    <cellStyle name="60% - Accent6 2 2" xfId="163"/>
    <cellStyle name="60% - Accent6 3" xfId="164"/>
    <cellStyle name="60% - Accent6 3 2" xfId="165"/>
    <cellStyle name="60% - Accent6 4" xfId="166"/>
    <cellStyle name="60% - Accent6 4 2" xfId="167"/>
    <cellStyle name="60% - Accent6 5" xfId="168"/>
    <cellStyle name="ac" xfId="169"/>
    <cellStyle name="ac 2" xfId="170"/>
    <cellStyle name="Accent1 2" xfId="171"/>
    <cellStyle name="Accent1 2 2" xfId="172"/>
    <cellStyle name="Accent1 3" xfId="173"/>
    <cellStyle name="Accent1 3 2" xfId="174"/>
    <cellStyle name="Accent1 4" xfId="175"/>
    <cellStyle name="Accent1 4 2" xfId="176"/>
    <cellStyle name="Accent1 5" xfId="177"/>
    <cellStyle name="Accent2 2" xfId="178"/>
    <cellStyle name="Accent2 2 2" xfId="179"/>
    <cellStyle name="Accent2 3" xfId="180"/>
    <cellStyle name="Accent2 3 2" xfId="181"/>
    <cellStyle name="Accent2 4" xfId="182"/>
    <cellStyle name="Accent2 4 2" xfId="183"/>
    <cellStyle name="Accent2 5" xfId="184"/>
    <cellStyle name="Accent3 2" xfId="185"/>
    <cellStyle name="Accent3 2 2" xfId="186"/>
    <cellStyle name="Accent3 3" xfId="187"/>
    <cellStyle name="Accent3 3 2" xfId="188"/>
    <cellStyle name="Accent3 4" xfId="189"/>
    <cellStyle name="Accent3 4 2" xfId="190"/>
    <cellStyle name="Accent3 5" xfId="191"/>
    <cellStyle name="Accent4 2" xfId="192"/>
    <cellStyle name="Accent4 2 2" xfId="193"/>
    <cellStyle name="Accent4 3" xfId="194"/>
    <cellStyle name="Accent4 3 2" xfId="195"/>
    <cellStyle name="Accent4 4" xfId="196"/>
    <cellStyle name="Accent4 4 2" xfId="197"/>
    <cellStyle name="Accent4 5" xfId="198"/>
    <cellStyle name="Accent5 2" xfId="199"/>
    <cellStyle name="Accent5 2 2" xfId="200"/>
    <cellStyle name="Accent5 3" xfId="201"/>
    <cellStyle name="Accent5 3 2" xfId="202"/>
    <cellStyle name="Accent5 4" xfId="203"/>
    <cellStyle name="Accent5 4 2" xfId="204"/>
    <cellStyle name="Accent5 5" xfId="205"/>
    <cellStyle name="Accent6 2" xfId="206"/>
    <cellStyle name="Accent6 2 2" xfId="207"/>
    <cellStyle name="Accent6 3" xfId="208"/>
    <cellStyle name="Accent6 3 2" xfId="209"/>
    <cellStyle name="Accent6 4" xfId="210"/>
    <cellStyle name="Accent6 4 2" xfId="211"/>
    <cellStyle name="Accent6 5" xfId="212"/>
    <cellStyle name="amount" xfId="213"/>
    <cellStyle name="amount 2" xfId="214"/>
    <cellStyle name="args.style" xfId="215"/>
    <cellStyle name="Bad 2" xfId="216"/>
    <cellStyle name="Bad 2 2" xfId="217"/>
    <cellStyle name="Bad 3" xfId="218"/>
    <cellStyle name="Bad 3 2" xfId="219"/>
    <cellStyle name="Bad 4" xfId="220"/>
    <cellStyle name="Bad 4 2" xfId="221"/>
    <cellStyle name="Bad 5" xfId="222"/>
    <cellStyle name="Body text" xfId="223"/>
    <cellStyle name="Calc Currency (0)" xfId="224"/>
    <cellStyle name="Calculation 2" xfId="225"/>
    <cellStyle name="Calculation 2 10" xfId="226"/>
    <cellStyle name="Calculation 2 10 2" xfId="227"/>
    <cellStyle name="Calculation 2 11" xfId="228"/>
    <cellStyle name="Calculation 2 2" xfId="229"/>
    <cellStyle name="Calculation 2 2 2" xfId="230"/>
    <cellStyle name="Calculation 2 3" xfId="231"/>
    <cellStyle name="Calculation 2 3 2" xfId="232"/>
    <cellStyle name="Calculation 2 4" xfId="233"/>
    <cellStyle name="Calculation 2 4 2" xfId="234"/>
    <cellStyle name="Calculation 2 5" xfId="235"/>
    <cellStyle name="Calculation 2 5 2" xfId="236"/>
    <cellStyle name="Calculation 2 6" xfId="237"/>
    <cellStyle name="Calculation 2 6 2" xfId="238"/>
    <cellStyle name="Calculation 2 7" xfId="239"/>
    <cellStyle name="Calculation 2 7 2" xfId="240"/>
    <cellStyle name="Calculation 2 8" xfId="241"/>
    <cellStyle name="Calculation 2 8 2" xfId="242"/>
    <cellStyle name="Calculation 2 9" xfId="243"/>
    <cellStyle name="Calculation 2 9 2" xfId="244"/>
    <cellStyle name="Calculation 3" xfId="245"/>
    <cellStyle name="Calculation 3 2" xfId="246"/>
    <cellStyle name="Calculation 3 2 2" xfId="247"/>
    <cellStyle name="Calculation 4" xfId="248"/>
    <cellStyle name="Calculation 4 10" xfId="249"/>
    <cellStyle name="Calculation 4 10 2" xfId="250"/>
    <cellStyle name="Calculation 4 11" xfId="251"/>
    <cellStyle name="Calculation 4 2" xfId="252"/>
    <cellStyle name="Calculation 4 2 2" xfId="253"/>
    <cellStyle name="Calculation 4 3" xfId="254"/>
    <cellStyle name="Calculation 4 3 2" xfId="255"/>
    <cellStyle name="Calculation 4 4" xfId="256"/>
    <cellStyle name="Calculation 4 4 2" xfId="257"/>
    <cellStyle name="Calculation 4 5" xfId="258"/>
    <cellStyle name="Calculation 4 5 2" xfId="259"/>
    <cellStyle name="Calculation 4 6" xfId="260"/>
    <cellStyle name="Calculation 4 6 2" xfId="261"/>
    <cellStyle name="Calculation 4 7" xfId="262"/>
    <cellStyle name="Calculation 4 7 2" xfId="263"/>
    <cellStyle name="Calculation 4 8" xfId="264"/>
    <cellStyle name="Calculation 4 8 2" xfId="265"/>
    <cellStyle name="Calculation 4 9" xfId="266"/>
    <cellStyle name="Calculation 4 9 2" xfId="267"/>
    <cellStyle name="Calculation 5" xfId="268"/>
    <cellStyle name="Calculation 5 2" xfId="269"/>
    <cellStyle name="Check Cell 2" xfId="270"/>
    <cellStyle name="Check Cell 2 2" xfId="271"/>
    <cellStyle name="Check Cell 3" xfId="272"/>
    <cellStyle name="Check Cell 3 2" xfId="273"/>
    <cellStyle name="Check Cell 4" xfId="274"/>
    <cellStyle name="Check Cell 4 2" xfId="275"/>
    <cellStyle name="Check Cell 5" xfId="276"/>
    <cellStyle name="Comma" xfId="1" builtinId="3"/>
    <cellStyle name="Comma  - Style1" xfId="277"/>
    <cellStyle name="Comma  - Style2" xfId="278"/>
    <cellStyle name="Comma  - Style3" xfId="279"/>
    <cellStyle name="Comma  - Style4" xfId="280"/>
    <cellStyle name="Comma  - Style5" xfId="281"/>
    <cellStyle name="Comma  - Style6" xfId="282"/>
    <cellStyle name="Comma  - Style7" xfId="283"/>
    <cellStyle name="Comma  - Style8" xfId="284"/>
    <cellStyle name="Comma (.00)" xfId="285"/>
    <cellStyle name="Comma (0)" xfId="286"/>
    <cellStyle name="Comma [0] 2" xfId="287"/>
    <cellStyle name="Comma [0] 2 2" xfId="288"/>
    <cellStyle name="Comma [0] 2 3" xfId="289"/>
    <cellStyle name="Comma [0] 3" xfId="290"/>
    <cellStyle name="Comma [0] 3 2" xfId="291"/>
    <cellStyle name="Comma [0] 4" xfId="292"/>
    <cellStyle name="Comma 10" xfId="293"/>
    <cellStyle name="Comma 10 2" xfId="294"/>
    <cellStyle name="Comma 10 3" xfId="295"/>
    <cellStyle name="Comma 10 4" xfId="296"/>
    <cellStyle name="Comma 11" xfId="297"/>
    <cellStyle name="Comma 11 2" xfId="298"/>
    <cellStyle name="Comma 12" xfId="299"/>
    <cellStyle name="Comma 12 2" xfId="300"/>
    <cellStyle name="Comma 13" xfId="301"/>
    <cellStyle name="Comma 14" xfId="302"/>
    <cellStyle name="Comma 15" xfId="303"/>
    <cellStyle name="Comma 15 2" xfId="304"/>
    <cellStyle name="Comma 16" xfId="305"/>
    <cellStyle name="Comma 17" xfId="306"/>
    <cellStyle name="Comma 18" xfId="307"/>
    <cellStyle name="Comma 18 2" xfId="308"/>
    <cellStyle name="Comma 18 2 2" xfId="309"/>
    <cellStyle name="Comma 18 3" xfId="310"/>
    <cellStyle name="Comma 18 3 2" xfId="311"/>
    <cellStyle name="Comma 18 4" xfId="312"/>
    <cellStyle name="Comma 19" xfId="313"/>
    <cellStyle name="Comma 2" xfId="314"/>
    <cellStyle name="Comma 2 2" xfId="315"/>
    <cellStyle name="Comma 2 2 2" xfId="316"/>
    <cellStyle name="Comma 2 2 2 2" xfId="317"/>
    <cellStyle name="Comma 2 2 3" xfId="318"/>
    <cellStyle name="Comma 2 2 3 2" xfId="319"/>
    <cellStyle name="Comma 2 2 3 2 2" xfId="320"/>
    <cellStyle name="Comma 2 2 3 2 2 2" xfId="321"/>
    <cellStyle name="Comma 2 2 3 2 3" xfId="322"/>
    <cellStyle name="Comma 2 2 3 3" xfId="323"/>
    <cellStyle name="Comma 2 2 3 3 2" xfId="324"/>
    <cellStyle name="Comma 2 2 3 4" xfId="325"/>
    <cellStyle name="Comma 2 2 4" xfId="326"/>
    <cellStyle name="Comma 2 2 4 2" xfId="327"/>
    <cellStyle name="Comma 2 2 5" xfId="328"/>
    <cellStyle name="Comma 2 3" xfId="329"/>
    <cellStyle name="Comma 2 3 2" xfId="330"/>
    <cellStyle name="Comma 2 3 2 2" xfId="331"/>
    <cellStyle name="Comma 2 3 3" xfId="332"/>
    <cellStyle name="Comma 2 4" xfId="333"/>
    <cellStyle name="Comma 2 4 2" xfId="334"/>
    <cellStyle name="Comma 2 5" xfId="335"/>
    <cellStyle name="Comma 2_Nov 2010" xfId="336"/>
    <cellStyle name="Comma 20" xfId="337"/>
    <cellStyle name="Comma 21" xfId="3"/>
    <cellStyle name="Comma 22" xfId="338"/>
    <cellStyle name="Comma 23" xfId="339"/>
    <cellStyle name="Comma 24" xfId="340"/>
    <cellStyle name="Comma 25" xfId="341"/>
    <cellStyle name="Comma 26" xfId="342"/>
    <cellStyle name="Comma 27" xfId="343"/>
    <cellStyle name="Comma 28" xfId="344"/>
    <cellStyle name="Comma 29" xfId="345"/>
    <cellStyle name="Comma 3" xfId="346"/>
    <cellStyle name="Comma 3 2" xfId="347"/>
    <cellStyle name="Comma 3 2 2" xfId="348"/>
    <cellStyle name="Comma 3 2 2 2" xfId="349"/>
    <cellStyle name="Comma 3 2 3" xfId="350"/>
    <cellStyle name="Comma 3 2 3 2" xfId="351"/>
    <cellStyle name="Comma 3 2 4" xfId="352"/>
    <cellStyle name="Comma 3 3" xfId="353"/>
    <cellStyle name="Comma 3 3 2" xfId="354"/>
    <cellStyle name="Comma 3 4" xfId="355"/>
    <cellStyle name="Comma 3 4 2" xfId="356"/>
    <cellStyle name="Comma 3 5" xfId="357"/>
    <cellStyle name="Comma 3 6" xfId="358"/>
    <cellStyle name="Comma 30" xfId="359"/>
    <cellStyle name="Comma 31" xfId="360"/>
    <cellStyle name="Comma 32" xfId="361"/>
    <cellStyle name="Comma 4" xfId="362"/>
    <cellStyle name="Comma 4 2" xfId="363"/>
    <cellStyle name="Comma 4 2 2" xfId="364"/>
    <cellStyle name="Comma 4 3" xfId="365"/>
    <cellStyle name="Comma 4 3 2" xfId="366"/>
    <cellStyle name="Comma 4 4" xfId="367"/>
    <cellStyle name="Comma 4 5" xfId="368"/>
    <cellStyle name="Comma 5" xfId="369"/>
    <cellStyle name="Comma 5 2" xfId="370"/>
    <cellStyle name="Comma 6" xfId="371"/>
    <cellStyle name="Comma 6 2" xfId="372"/>
    <cellStyle name="Comma 6 2 2" xfId="373"/>
    <cellStyle name="Comma 6 2 3" xfId="374"/>
    <cellStyle name="Comma 6 2 4" xfId="375"/>
    <cellStyle name="Comma 6 2 5" xfId="376"/>
    <cellStyle name="Comma 6 2 6" xfId="377"/>
    <cellStyle name="Comma 6 3" xfId="378"/>
    <cellStyle name="Comma 6 4" xfId="379"/>
    <cellStyle name="Comma 7" xfId="380"/>
    <cellStyle name="Comma 7 2" xfId="381"/>
    <cellStyle name="Comma 7 2 2" xfId="382"/>
    <cellStyle name="Comma 7 2 3" xfId="383"/>
    <cellStyle name="Comma 7 2 4" xfId="384"/>
    <cellStyle name="Comma 7 2 5" xfId="385"/>
    <cellStyle name="Comma 7 2 6" xfId="386"/>
    <cellStyle name="Comma 7 3" xfId="387"/>
    <cellStyle name="Comma 7 4" xfId="388"/>
    <cellStyle name="Comma 8" xfId="389"/>
    <cellStyle name="Comma 8 2" xfId="390"/>
    <cellStyle name="Comma 8 2 2" xfId="391"/>
    <cellStyle name="Comma 8 3" xfId="392"/>
    <cellStyle name="Comma 9" xfId="393"/>
    <cellStyle name="Comma 9 2" xfId="394"/>
    <cellStyle name="comma zerodec" xfId="395"/>
    <cellStyle name="Comma0" xfId="396"/>
    <cellStyle name="Copied" xfId="397"/>
    <cellStyle name="COST1" xfId="398"/>
    <cellStyle name="Currency" xfId="2" builtinId="4"/>
    <cellStyle name="Currency (.00)" xfId="399"/>
    <cellStyle name="Currency (0)" xfId="400"/>
    <cellStyle name="Currency 2" xfId="401"/>
    <cellStyle name="Currency 2 2" xfId="402"/>
    <cellStyle name="Currency 2 2 2" xfId="403"/>
    <cellStyle name="Currency 2 2 2 2" xfId="404"/>
    <cellStyle name="Currency 2 2 3" xfId="405"/>
    <cellStyle name="Currency 2 2 3 2" xfId="406"/>
    <cellStyle name="Currency 2 2 4" xfId="407"/>
    <cellStyle name="Currency 2 2 4 2" xfId="408"/>
    <cellStyle name="Currency 2 2 5" xfId="409"/>
    <cellStyle name="Currency 2 3" xfId="410"/>
    <cellStyle name="Currency 3" xfId="411"/>
    <cellStyle name="Currency 3 2" xfId="412"/>
    <cellStyle name="Currency 3 2 2" xfId="413"/>
    <cellStyle name="Currency 3 3" xfId="414"/>
    <cellStyle name="Currency 3 3 2" xfId="415"/>
    <cellStyle name="Currency 3 4" xfId="416"/>
    <cellStyle name="Currency 3 4 2" xfId="417"/>
    <cellStyle name="Currency 3 5" xfId="418"/>
    <cellStyle name="Currency 4" xfId="419"/>
    <cellStyle name="Currency(RM)" xfId="420"/>
    <cellStyle name="Currency0" xfId="421"/>
    <cellStyle name="Currency1" xfId="422"/>
    <cellStyle name="custom" xfId="423"/>
    <cellStyle name="custom 2" xfId="424"/>
    <cellStyle name="Date" xfId="425"/>
    <cellStyle name="Default" xfId="426"/>
    <cellStyle name="Dollar (zero dec)" xfId="427"/>
    <cellStyle name="Entered" xfId="428"/>
    <cellStyle name="Euro" xfId="429"/>
    <cellStyle name="Excel.Chart" xfId="430"/>
    <cellStyle name="Explanatory Text 2" xfId="431"/>
    <cellStyle name="Explanatory Text 2 2" xfId="432"/>
    <cellStyle name="Explanatory Text 3" xfId="433"/>
    <cellStyle name="Explanatory Text 3 2" xfId="434"/>
    <cellStyle name="Explanatory Text 4" xfId="435"/>
    <cellStyle name="Explanatory Text 4 2" xfId="436"/>
    <cellStyle name="Explanatory Text 5" xfId="437"/>
    <cellStyle name="Fixed" xfId="438"/>
    <cellStyle name="Good 2" xfId="439"/>
    <cellStyle name="Good 2 2" xfId="440"/>
    <cellStyle name="Good 3" xfId="441"/>
    <cellStyle name="Good 3 2" xfId="442"/>
    <cellStyle name="Good 4" xfId="443"/>
    <cellStyle name="Good 4 2" xfId="444"/>
    <cellStyle name="Good 5" xfId="445"/>
    <cellStyle name="Grey" xfId="446"/>
    <cellStyle name="header" xfId="447"/>
    <cellStyle name="header 2" xfId="448"/>
    <cellStyle name="Header Total" xfId="449"/>
    <cellStyle name="Header1" xfId="450"/>
    <cellStyle name="Header2" xfId="451"/>
    <cellStyle name="Header2 2" xfId="452"/>
    <cellStyle name="Header2 2 2" xfId="453"/>
    <cellStyle name="Header2 3" xfId="454"/>
    <cellStyle name="Header3" xfId="455"/>
    <cellStyle name="Header4" xfId="456"/>
    <cellStyle name="Heading 1 2" xfId="457"/>
    <cellStyle name="Heading 1 2 2" xfId="458"/>
    <cellStyle name="Heading 1 3" xfId="459"/>
    <cellStyle name="Heading 1 3 2" xfId="460"/>
    <cellStyle name="Heading 1 4" xfId="461"/>
    <cellStyle name="Heading 1 4 2" xfId="462"/>
    <cellStyle name="Heading 1 5" xfId="463"/>
    <cellStyle name="Heading 2 2" xfId="464"/>
    <cellStyle name="Heading 2 2 2" xfId="465"/>
    <cellStyle name="Heading 2 3" xfId="466"/>
    <cellStyle name="Heading 2 3 2" xfId="467"/>
    <cellStyle name="Heading 2 4" xfId="468"/>
    <cellStyle name="Heading 2 4 2" xfId="469"/>
    <cellStyle name="Heading 2 5" xfId="470"/>
    <cellStyle name="Heading 3 19" xfId="471"/>
    <cellStyle name="Heading 3 2" xfId="472"/>
    <cellStyle name="Heading 3 2 2" xfId="473"/>
    <cellStyle name="Heading 3 3" xfId="474"/>
    <cellStyle name="Heading 3 3 2" xfId="475"/>
    <cellStyle name="Heading 3 4" xfId="476"/>
    <cellStyle name="Heading 3 4 2" xfId="477"/>
    <cellStyle name="Heading 3 5" xfId="478"/>
    <cellStyle name="Heading 4 2" xfId="479"/>
    <cellStyle name="Heading 4 2 2" xfId="480"/>
    <cellStyle name="Heading 4 3" xfId="481"/>
    <cellStyle name="Heading 4 3 2" xfId="482"/>
    <cellStyle name="Heading 4 4" xfId="483"/>
    <cellStyle name="Heading 4 4 2" xfId="484"/>
    <cellStyle name="Heading 4 5" xfId="485"/>
    <cellStyle name="HEADING1" xfId="486"/>
    <cellStyle name="HEADING2" xfId="487"/>
    <cellStyle name="HEADINGS" xfId="488"/>
    <cellStyle name="HEADINGSTOP" xfId="489"/>
    <cellStyle name="HELV8BLUE" xfId="490"/>
    <cellStyle name="Hyperlink 2" xfId="491"/>
    <cellStyle name="Hyperlink 2 2" xfId="492"/>
    <cellStyle name="Hyperlink 3" xfId="493"/>
    <cellStyle name="Hyperlink 4" xfId="494"/>
    <cellStyle name="Hyperlink 5" xfId="495"/>
    <cellStyle name="ï[_x0003_Ðï[_x0003_äï[_x0003_$E[_x0003_+" xfId="496"/>
    <cellStyle name="Input [yellow]" xfId="497"/>
    <cellStyle name="Input [yellow] 10" xfId="498"/>
    <cellStyle name="Input [yellow] 10 2" xfId="499"/>
    <cellStyle name="Input [yellow] 10 3" xfId="500"/>
    <cellStyle name="Input [yellow] 10 4" xfId="501"/>
    <cellStyle name="Input [yellow] 11" xfId="502"/>
    <cellStyle name="Input [yellow] 11 2" xfId="503"/>
    <cellStyle name="Input [yellow] 11 3" xfId="504"/>
    <cellStyle name="Input [yellow] 11 4" xfId="505"/>
    <cellStyle name="Input [yellow] 12" xfId="506"/>
    <cellStyle name="Input [yellow] 13" xfId="507"/>
    <cellStyle name="Input [yellow] 2" xfId="508"/>
    <cellStyle name="Input [yellow] 2 10" xfId="509"/>
    <cellStyle name="Input [yellow] 2 10 2" xfId="510"/>
    <cellStyle name="Input [yellow] 2 10 3" xfId="511"/>
    <cellStyle name="Input [yellow] 2 10 4" xfId="512"/>
    <cellStyle name="Input [yellow] 2 11" xfId="513"/>
    <cellStyle name="Input [yellow] 2 12" xfId="514"/>
    <cellStyle name="Input [yellow] 2 13" xfId="515"/>
    <cellStyle name="Input [yellow] 2 2" xfId="516"/>
    <cellStyle name="Input [yellow] 2 2 2" xfId="517"/>
    <cellStyle name="Input [yellow] 2 2 3" xfId="518"/>
    <cellStyle name="Input [yellow] 2 2 4" xfId="519"/>
    <cellStyle name="Input [yellow] 2 3" xfId="520"/>
    <cellStyle name="Input [yellow] 2 3 2" xfId="521"/>
    <cellStyle name="Input [yellow] 2 3 3" xfId="522"/>
    <cellStyle name="Input [yellow] 2 3 4" xfId="523"/>
    <cellStyle name="Input [yellow] 2 4" xfId="524"/>
    <cellStyle name="Input [yellow] 2 4 2" xfId="525"/>
    <cellStyle name="Input [yellow] 2 4 3" xfId="526"/>
    <cellStyle name="Input [yellow] 2 4 4" xfId="527"/>
    <cellStyle name="Input [yellow] 2 5" xfId="528"/>
    <cellStyle name="Input [yellow] 2 5 2" xfId="529"/>
    <cellStyle name="Input [yellow] 2 5 3" xfId="530"/>
    <cellStyle name="Input [yellow] 2 5 4" xfId="531"/>
    <cellStyle name="Input [yellow] 2 6" xfId="532"/>
    <cellStyle name="Input [yellow] 2 6 2" xfId="533"/>
    <cellStyle name="Input [yellow] 2 6 3" xfId="534"/>
    <cellStyle name="Input [yellow] 2 6 4" xfId="535"/>
    <cellStyle name="Input [yellow] 2 7" xfId="536"/>
    <cellStyle name="Input [yellow] 2 7 2" xfId="537"/>
    <cellStyle name="Input [yellow] 2 7 3" xfId="538"/>
    <cellStyle name="Input [yellow] 2 7 4" xfId="539"/>
    <cellStyle name="Input [yellow] 2 8" xfId="540"/>
    <cellStyle name="Input [yellow] 2 8 2" xfId="541"/>
    <cellStyle name="Input [yellow] 2 8 3" xfId="542"/>
    <cellStyle name="Input [yellow] 2 8 4" xfId="543"/>
    <cellStyle name="Input [yellow] 2 9" xfId="544"/>
    <cellStyle name="Input [yellow] 2 9 2" xfId="545"/>
    <cellStyle name="Input [yellow] 2 9 3" xfId="546"/>
    <cellStyle name="Input [yellow] 2 9 4" xfId="547"/>
    <cellStyle name="Input [yellow] 3" xfId="548"/>
    <cellStyle name="Input [yellow] 3 2" xfId="549"/>
    <cellStyle name="Input [yellow] 3 3" xfId="550"/>
    <cellStyle name="Input [yellow] 3 4" xfId="551"/>
    <cellStyle name="Input [yellow] 4" xfId="552"/>
    <cellStyle name="Input [yellow] 4 2" xfId="553"/>
    <cellStyle name="Input [yellow] 4 3" xfId="554"/>
    <cellStyle name="Input [yellow] 4 4" xfId="555"/>
    <cellStyle name="Input [yellow] 5" xfId="556"/>
    <cellStyle name="Input [yellow] 5 2" xfId="557"/>
    <cellStyle name="Input [yellow] 5 3" xfId="558"/>
    <cellStyle name="Input [yellow] 5 4" xfId="559"/>
    <cellStyle name="Input [yellow] 6" xfId="560"/>
    <cellStyle name="Input [yellow] 6 2" xfId="561"/>
    <cellStyle name="Input [yellow] 6 3" xfId="562"/>
    <cellStyle name="Input [yellow] 6 4" xfId="563"/>
    <cellStyle name="Input [yellow] 7" xfId="564"/>
    <cellStyle name="Input [yellow] 7 2" xfId="565"/>
    <cellStyle name="Input [yellow] 7 3" xfId="566"/>
    <cellStyle name="Input [yellow] 7 4" xfId="567"/>
    <cellStyle name="Input [yellow] 8" xfId="568"/>
    <cellStyle name="Input [yellow] 8 2" xfId="569"/>
    <cellStyle name="Input [yellow] 8 3" xfId="570"/>
    <cellStyle name="Input [yellow] 8 4" xfId="571"/>
    <cellStyle name="Input [yellow] 9" xfId="572"/>
    <cellStyle name="Input [yellow] 9 2" xfId="573"/>
    <cellStyle name="Input [yellow] 9 3" xfId="574"/>
    <cellStyle name="Input [yellow] 9 4" xfId="575"/>
    <cellStyle name="Input 2" xfId="576"/>
    <cellStyle name="Input 2 10" xfId="577"/>
    <cellStyle name="Input 2 10 2" xfId="578"/>
    <cellStyle name="Input 2 11" xfId="579"/>
    <cellStyle name="Input 2 2" xfId="580"/>
    <cellStyle name="Input 2 2 2" xfId="581"/>
    <cellStyle name="Input 2 3" xfId="582"/>
    <cellStyle name="Input 2 3 2" xfId="583"/>
    <cellStyle name="Input 2 4" xfId="584"/>
    <cellStyle name="Input 2 4 2" xfId="585"/>
    <cellStyle name="Input 2 5" xfId="586"/>
    <cellStyle name="Input 2 5 2" xfId="587"/>
    <cellStyle name="Input 2 6" xfId="588"/>
    <cellStyle name="Input 2 6 2" xfId="589"/>
    <cellStyle name="Input 2 7" xfId="590"/>
    <cellStyle name="Input 2 7 2" xfId="591"/>
    <cellStyle name="Input 2 8" xfId="592"/>
    <cellStyle name="Input 2 8 2" xfId="593"/>
    <cellStyle name="Input 2 9" xfId="594"/>
    <cellStyle name="Input 2 9 2" xfId="595"/>
    <cellStyle name="Input 3" xfId="596"/>
    <cellStyle name="Input 3 2" xfId="597"/>
    <cellStyle name="Input 3 2 2" xfId="598"/>
    <cellStyle name="Input 4" xfId="599"/>
    <cellStyle name="Input 4 10" xfId="600"/>
    <cellStyle name="Input 4 10 2" xfId="601"/>
    <cellStyle name="Input 4 11" xfId="602"/>
    <cellStyle name="Input 4 2" xfId="603"/>
    <cellStyle name="Input 4 2 2" xfId="604"/>
    <cellStyle name="Input 4 3" xfId="605"/>
    <cellStyle name="Input 4 3 2" xfId="606"/>
    <cellStyle name="Input 4 4" xfId="607"/>
    <cellStyle name="Input 4 4 2" xfId="608"/>
    <cellStyle name="Input 4 5" xfId="609"/>
    <cellStyle name="Input 4 5 2" xfId="610"/>
    <cellStyle name="Input 4 6" xfId="611"/>
    <cellStyle name="Input 4 6 2" xfId="612"/>
    <cellStyle name="Input 4 7" xfId="613"/>
    <cellStyle name="Input 4 7 2" xfId="614"/>
    <cellStyle name="Input 4 8" xfId="615"/>
    <cellStyle name="Input 4 8 2" xfId="616"/>
    <cellStyle name="Input 4 9" xfId="617"/>
    <cellStyle name="Input 4 9 2" xfId="618"/>
    <cellStyle name="Input 5" xfId="619"/>
    <cellStyle name="Input 5 10" xfId="620"/>
    <cellStyle name="Input 5 10 2" xfId="621"/>
    <cellStyle name="Input 5 11" xfId="622"/>
    <cellStyle name="Input 5 2" xfId="623"/>
    <cellStyle name="Input 5 2 2" xfId="624"/>
    <cellStyle name="Input 5 3" xfId="625"/>
    <cellStyle name="Input 5 3 2" xfId="626"/>
    <cellStyle name="Input 5 4" xfId="627"/>
    <cellStyle name="Input 5 4 2" xfId="628"/>
    <cellStyle name="Input 5 5" xfId="629"/>
    <cellStyle name="Input 5 5 2" xfId="630"/>
    <cellStyle name="Input 5 6" xfId="631"/>
    <cellStyle name="Input 5 6 2" xfId="632"/>
    <cellStyle name="Input 5 7" xfId="633"/>
    <cellStyle name="Input 5 7 2" xfId="634"/>
    <cellStyle name="Input 5 8" xfId="635"/>
    <cellStyle name="Input 5 8 2" xfId="636"/>
    <cellStyle name="Input 5 9" xfId="637"/>
    <cellStyle name="Input 5 9 2" xfId="638"/>
    <cellStyle name="Input 6" xfId="639"/>
    <cellStyle name="Input 6 10" xfId="640"/>
    <cellStyle name="Input 6 10 2" xfId="641"/>
    <cellStyle name="Input 6 11" xfId="642"/>
    <cellStyle name="Input 6 2" xfId="643"/>
    <cellStyle name="Input 6 2 2" xfId="644"/>
    <cellStyle name="Input 6 3" xfId="645"/>
    <cellStyle name="Input 6 3 2" xfId="646"/>
    <cellStyle name="Input 6 4" xfId="647"/>
    <cellStyle name="Input 6 4 2" xfId="648"/>
    <cellStyle name="Input 6 5" xfId="649"/>
    <cellStyle name="Input 6 5 2" xfId="650"/>
    <cellStyle name="Input 6 6" xfId="651"/>
    <cellStyle name="Input 6 6 2" xfId="652"/>
    <cellStyle name="Input 6 7" xfId="653"/>
    <cellStyle name="Input 6 7 2" xfId="654"/>
    <cellStyle name="Input 6 8" xfId="655"/>
    <cellStyle name="Input 6 8 2" xfId="656"/>
    <cellStyle name="Input 6 9" xfId="657"/>
    <cellStyle name="Input 6 9 2" xfId="658"/>
    <cellStyle name="Input 7" xfId="659"/>
    <cellStyle name="Input 7 2" xfId="660"/>
    <cellStyle name="Input Cells" xfId="661"/>
    <cellStyle name="Linked Cell 2" xfId="662"/>
    <cellStyle name="Linked Cell 2 2" xfId="663"/>
    <cellStyle name="Linked Cell 3" xfId="664"/>
    <cellStyle name="Linked Cell 3 2" xfId="665"/>
    <cellStyle name="Linked Cell 4" xfId="666"/>
    <cellStyle name="Linked Cell 4 2" xfId="667"/>
    <cellStyle name="Linked Cell 5" xfId="668"/>
    <cellStyle name="Linked Cells" xfId="669"/>
    <cellStyle name="M" xfId="670"/>
    <cellStyle name="M 2" xfId="671"/>
    <cellStyle name="M 3" xfId="672"/>
    <cellStyle name="Milliers [0]_!!!GO" xfId="673"/>
    <cellStyle name="Milliers_!!!GO" xfId="674"/>
    <cellStyle name="Monétaire [0]_!!!GO" xfId="675"/>
    <cellStyle name="Monétaire_!!!GO" xfId="676"/>
    <cellStyle name="Neutral 2" xfId="677"/>
    <cellStyle name="Neutral 2 2" xfId="678"/>
    <cellStyle name="Neutral 3" xfId="679"/>
    <cellStyle name="Neutral 3 2" xfId="680"/>
    <cellStyle name="Neutral 4" xfId="681"/>
    <cellStyle name="Neutral 4 2" xfId="682"/>
    <cellStyle name="Neutral 5" xfId="683"/>
    <cellStyle name="no dec" xfId="684"/>
    <cellStyle name="NonPrint_Heading" xfId="685"/>
    <cellStyle name="Normal" xfId="0" builtinId="0"/>
    <cellStyle name="Normal - Style1" xfId="686"/>
    <cellStyle name="Normal - Style1 2" xfId="687"/>
    <cellStyle name="Normal - Style2" xfId="688"/>
    <cellStyle name="Normal - Style3" xfId="689"/>
    <cellStyle name="Normal - Style4" xfId="690"/>
    <cellStyle name="Normal - Style5" xfId="691"/>
    <cellStyle name="Normal - Style6" xfId="692"/>
    <cellStyle name="Normal - Style7" xfId="693"/>
    <cellStyle name="Normal - Style8" xfId="694"/>
    <cellStyle name="Normal 10" xfId="5"/>
    <cellStyle name="Normal 10 2" xfId="695"/>
    <cellStyle name="Normal 10 3" xfId="696"/>
    <cellStyle name="Normal 11" xfId="697"/>
    <cellStyle name="Normal 12" xfId="698"/>
    <cellStyle name="Normal 13" xfId="699"/>
    <cellStyle name="Normal 13 2" xfId="700"/>
    <cellStyle name="Normal 14" xfId="701"/>
    <cellStyle name="Normal 15" xfId="702"/>
    <cellStyle name="Normal 16" xfId="703"/>
    <cellStyle name="Normal 17" xfId="704"/>
    <cellStyle name="Normal 18" xfId="705"/>
    <cellStyle name="Normal 19" xfId="706"/>
    <cellStyle name="Normal 2" xfId="4"/>
    <cellStyle name="Normal 2 2" xfId="707"/>
    <cellStyle name="Normal 2 2 2" xfId="708"/>
    <cellStyle name="Normal 2 2 2 10" xfId="709"/>
    <cellStyle name="Normal 2 2 2 11" xfId="710"/>
    <cellStyle name="Normal 2 2 2 12" xfId="711"/>
    <cellStyle name="Normal 2 2 2 13" xfId="712"/>
    <cellStyle name="Normal 2 2 2 14" xfId="713"/>
    <cellStyle name="Normal 2 2 2 15" xfId="714"/>
    <cellStyle name="Normal 2 2 2 16" xfId="715"/>
    <cellStyle name="Normal 2 2 2 17" xfId="716"/>
    <cellStyle name="Normal 2 2 2 18" xfId="717"/>
    <cellStyle name="Normal 2 2 2 19" xfId="718"/>
    <cellStyle name="Normal 2 2 2 2" xfId="719"/>
    <cellStyle name="Normal 2 2 2 20" xfId="720"/>
    <cellStyle name="Normal 2 2 2 21" xfId="721"/>
    <cellStyle name="Normal 2 2 2 22" xfId="722"/>
    <cellStyle name="Normal 2 2 2 23" xfId="723"/>
    <cellStyle name="Normal 2 2 2 3" xfId="724"/>
    <cellStyle name="Normal 2 2 2 4" xfId="725"/>
    <cellStyle name="Normal 2 2 2 5" xfId="726"/>
    <cellStyle name="Normal 2 2 2 6" xfId="727"/>
    <cellStyle name="Normal 2 2 2 7" xfId="728"/>
    <cellStyle name="Normal 2 2 2 8" xfId="729"/>
    <cellStyle name="Normal 2 2 2 9" xfId="730"/>
    <cellStyle name="Normal 2 3" xfId="731"/>
    <cellStyle name="Normal 2 3 2" xfId="732"/>
    <cellStyle name="Normal 2 4" xfId="733"/>
    <cellStyle name="Normal 2 5" xfId="734"/>
    <cellStyle name="Normal 2 6" xfId="735"/>
    <cellStyle name="Normal 2_Nov 2010" xfId="736"/>
    <cellStyle name="Normal 20" xfId="737"/>
    <cellStyle name="Normal 21" xfId="738"/>
    <cellStyle name="Normal 22" xfId="739"/>
    <cellStyle name="Normal 23" xfId="740"/>
    <cellStyle name="Normal 24" xfId="741"/>
    <cellStyle name="Normal 25" xfId="742"/>
    <cellStyle name="Normal 26" xfId="743"/>
    <cellStyle name="Normal 27" xfId="744"/>
    <cellStyle name="Normal 28" xfId="745"/>
    <cellStyle name="Normal 29" xfId="746"/>
    <cellStyle name="Normal 3" xfId="747"/>
    <cellStyle name="Normal 3 10" xfId="748"/>
    <cellStyle name="Normal 3 11" xfId="749"/>
    <cellStyle name="Normal 3 12" xfId="750"/>
    <cellStyle name="Normal 3 13" xfId="751"/>
    <cellStyle name="Normal 3 14" xfId="752"/>
    <cellStyle name="Normal 3 15" xfId="753"/>
    <cellStyle name="Normal 3 16" xfId="754"/>
    <cellStyle name="Normal 3 17" xfId="755"/>
    <cellStyle name="Normal 3 18" xfId="756"/>
    <cellStyle name="Normal 3 19" xfId="757"/>
    <cellStyle name="Normal 3 2" xfId="758"/>
    <cellStyle name="Normal 3 2 2" xfId="759"/>
    <cellStyle name="Normal 3 2 3" xfId="760"/>
    <cellStyle name="Normal 3 2 4" xfId="761"/>
    <cellStyle name="Normal 3 20" xfId="762"/>
    <cellStyle name="Normal 3 21" xfId="763"/>
    <cellStyle name="Normal 3 22" xfId="764"/>
    <cellStyle name="Normal 3 23" xfId="765"/>
    <cellStyle name="Normal 3 3" xfId="766"/>
    <cellStyle name="Normal 3 4" xfId="767"/>
    <cellStyle name="Normal 3 5" xfId="768"/>
    <cellStyle name="Normal 3 6" xfId="769"/>
    <cellStyle name="Normal 3 7" xfId="770"/>
    <cellStyle name="Normal 3 8" xfId="771"/>
    <cellStyle name="Normal 3 9" xfId="772"/>
    <cellStyle name="Normal 30" xfId="773"/>
    <cellStyle name="Normal 31" xfId="774"/>
    <cellStyle name="Normal 32" xfId="775"/>
    <cellStyle name="Normal 33" xfId="776"/>
    <cellStyle name="Normal 33 2" xfId="777"/>
    <cellStyle name="Normal 33 3" xfId="778"/>
    <cellStyle name="Normal 34" xfId="779"/>
    <cellStyle name="Normal 34 2" xfId="780"/>
    <cellStyle name="Normal 34 3" xfId="781"/>
    <cellStyle name="Normal 35" xfId="782"/>
    <cellStyle name="Normal 35 2" xfId="783"/>
    <cellStyle name="Normal 35 3" xfId="784"/>
    <cellStyle name="Normal 36" xfId="785"/>
    <cellStyle name="Normal 37" xfId="786"/>
    <cellStyle name="Normal 38" xfId="787"/>
    <cellStyle name="Normal 39" xfId="788"/>
    <cellStyle name="Normal 4" xfId="789"/>
    <cellStyle name="Normal 4 10" xfId="790"/>
    <cellStyle name="Normal 4 11" xfId="791"/>
    <cellStyle name="Normal 4 12" xfId="792"/>
    <cellStyle name="Normal 4 13" xfId="793"/>
    <cellStyle name="Normal 4 14" xfId="794"/>
    <cellStyle name="Normal 4 15" xfId="795"/>
    <cellStyle name="Normal 4 16" xfId="796"/>
    <cellStyle name="Normal 4 17" xfId="797"/>
    <cellStyle name="Normal 4 18" xfId="798"/>
    <cellStyle name="Normal 4 19" xfId="799"/>
    <cellStyle name="Normal 4 2" xfId="800"/>
    <cellStyle name="Normal 4 2 2" xfId="801"/>
    <cellStyle name="Normal 4 2 3" xfId="802"/>
    <cellStyle name="Normal 4 20" xfId="803"/>
    <cellStyle name="Normal 4 21" xfId="804"/>
    <cellStyle name="Normal 4 22" xfId="805"/>
    <cellStyle name="Normal 4 23" xfId="806"/>
    <cellStyle name="Normal 4 3" xfId="807"/>
    <cellStyle name="Normal 4 4" xfId="808"/>
    <cellStyle name="Normal 4 5" xfId="809"/>
    <cellStyle name="Normal 4 6" xfId="810"/>
    <cellStyle name="Normal 4 7" xfId="811"/>
    <cellStyle name="Normal 4 8" xfId="812"/>
    <cellStyle name="Normal 4 9" xfId="813"/>
    <cellStyle name="Normal 40" xfId="814"/>
    <cellStyle name="Normal 41" xfId="815"/>
    <cellStyle name="Normal 42" xfId="816"/>
    <cellStyle name="Normal 43" xfId="817"/>
    <cellStyle name="Normal 44" xfId="818"/>
    <cellStyle name="Normal 45" xfId="819"/>
    <cellStyle name="Normal 46" xfId="820"/>
    <cellStyle name="Normal 47" xfId="821"/>
    <cellStyle name="Normal 5" xfId="822"/>
    <cellStyle name="Normal 5 2" xfId="823"/>
    <cellStyle name="Normal 5 3" xfId="824"/>
    <cellStyle name="Normal 6" xfId="825"/>
    <cellStyle name="Normal 6 2" xfId="826"/>
    <cellStyle name="Normal 6 2 2" xfId="827"/>
    <cellStyle name="Normal 6 2 3" xfId="828"/>
    <cellStyle name="Normal 6 3" xfId="829"/>
    <cellStyle name="Normal 6 4" xfId="830"/>
    <cellStyle name="Normal 7" xfId="831"/>
    <cellStyle name="Normal 7 2" xfId="832"/>
    <cellStyle name="Normal 7 2 2" xfId="833"/>
    <cellStyle name="Normal 7 2 3" xfId="834"/>
    <cellStyle name="Normal 8" xfId="835"/>
    <cellStyle name="Normal 8 2" xfId="836"/>
    <cellStyle name="Normal 8 3" xfId="837"/>
    <cellStyle name="Normal 8 4" xfId="838"/>
    <cellStyle name="Normal 9" xfId="839"/>
    <cellStyle name="Normal 9 2" xfId="840"/>
    <cellStyle name="Normal 9 3" xfId="841"/>
    <cellStyle name="Note 2" xfId="842"/>
    <cellStyle name="Note 2 10" xfId="843"/>
    <cellStyle name="Note 2 10 2" xfId="844"/>
    <cellStyle name="Note 2 11" xfId="845"/>
    <cellStyle name="Note 2 2" xfId="846"/>
    <cellStyle name="Note 2 2 2" xfId="847"/>
    <cellStyle name="Note 2 3" xfId="848"/>
    <cellStyle name="Note 2 3 2" xfId="849"/>
    <cellStyle name="Note 2 4" xfId="850"/>
    <cellStyle name="Note 2 4 2" xfId="851"/>
    <cellStyle name="Note 2 5" xfId="852"/>
    <cellStyle name="Note 2 5 2" xfId="853"/>
    <cellStyle name="Note 2 6" xfId="854"/>
    <cellStyle name="Note 2 6 2" xfId="855"/>
    <cellStyle name="Note 2 7" xfId="856"/>
    <cellStyle name="Note 2 7 2" xfId="857"/>
    <cellStyle name="Note 2 8" xfId="858"/>
    <cellStyle name="Note 2 8 2" xfId="859"/>
    <cellStyle name="Note 2 9" xfId="860"/>
    <cellStyle name="Note 2 9 2" xfId="861"/>
    <cellStyle name="Note 3" xfId="862"/>
    <cellStyle name="Note 3 2" xfId="863"/>
    <cellStyle name="Note 3 2 2" xfId="864"/>
    <cellStyle name="Note 4" xfId="865"/>
    <cellStyle name="Note 4 10" xfId="866"/>
    <cellStyle name="Note 4 10 2" xfId="867"/>
    <cellStyle name="Note 4 11" xfId="868"/>
    <cellStyle name="Note 4 2" xfId="869"/>
    <cellStyle name="Note 4 2 2" xfId="870"/>
    <cellStyle name="Note 4 3" xfId="871"/>
    <cellStyle name="Note 4 3 2" xfId="872"/>
    <cellStyle name="Note 4 4" xfId="873"/>
    <cellStyle name="Note 4 4 2" xfId="874"/>
    <cellStyle name="Note 4 5" xfId="875"/>
    <cellStyle name="Note 4 5 2" xfId="876"/>
    <cellStyle name="Note 4 6" xfId="877"/>
    <cellStyle name="Note 4 6 2" xfId="878"/>
    <cellStyle name="Note 4 7" xfId="879"/>
    <cellStyle name="Note 4 7 2" xfId="880"/>
    <cellStyle name="Note 4 8" xfId="881"/>
    <cellStyle name="Note 4 8 2" xfId="882"/>
    <cellStyle name="Note 4 9" xfId="883"/>
    <cellStyle name="Note 4 9 2" xfId="884"/>
    <cellStyle name="Note 5" xfId="885"/>
    <cellStyle name="Note 5 2" xfId="886"/>
    <cellStyle name="Œ…‹æØ‚è [0.00]_COST PER ACCESS LOOP" xfId="887"/>
    <cellStyle name="Œ…‹æØ‚è_COST PER ACCESS LOOP" xfId="888"/>
    <cellStyle name="Output 2" xfId="889"/>
    <cellStyle name="Output 2 10" xfId="890"/>
    <cellStyle name="Output 2 10 2" xfId="891"/>
    <cellStyle name="Output 2 11" xfId="892"/>
    <cellStyle name="Output 2 2" xfId="893"/>
    <cellStyle name="Output 2 2 2" xfId="894"/>
    <cellStyle name="Output 2 3" xfId="895"/>
    <cellStyle name="Output 2 3 2" xfId="896"/>
    <cellStyle name="Output 2 4" xfId="897"/>
    <cellStyle name="Output 2 4 2" xfId="898"/>
    <cellStyle name="Output 2 5" xfId="899"/>
    <cellStyle name="Output 2 5 2" xfId="900"/>
    <cellStyle name="Output 2 6" xfId="901"/>
    <cellStyle name="Output 2 6 2" xfId="902"/>
    <cellStyle name="Output 2 7" xfId="903"/>
    <cellStyle name="Output 2 7 2" xfId="904"/>
    <cellStyle name="Output 2 8" xfId="905"/>
    <cellStyle name="Output 2 8 2" xfId="906"/>
    <cellStyle name="Output 2 9" xfId="907"/>
    <cellStyle name="Output 2 9 2" xfId="908"/>
    <cellStyle name="Output 3" xfId="909"/>
    <cellStyle name="Output 3 2" xfId="910"/>
    <cellStyle name="Output 3 2 2" xfId="911"/>
    <cellStyle name="Output 4" xfId="912"/>
    <cellStyle name="Output 4 10" xfId="913"/>
    <cellStyle name="Output 4 10 2" xfId="914"/>
    <cellStyle name="Output 4 11" xfId="915"/>
    <cellStyle name="Output 4 2" xfId="916"/>
    <cellStyle name="Output 4 2 2" xfId="917"/>
    <cellStyle name="Output 4 3" xfId="918"/>
    <cellStyle name="Output 4 3 2" xfId="919"/>
    <cellStyle name="Output 4 4" xfId="920"/>
    <cellStyle name="Output 4 4 2" xfId="921"/>
    <cellStyle name="Output 4 5" xfId="922"/>
    <cellStyle name="Output 4 5 2" xfId="923"/>
    <cellStyle name="Output 4 6" xfId="924"/>
    <cellStyle name="Output 4 6 2" xfId="925"/>
    <cellStyle name="Output 4 7" xfId="926"/>
    <cellStyle name="Output 4 7 2" xfId="927"/>
    <cellStyle name="Output 4 8" xfId="928"/>
    <cellStyle name="Output 4 8 2" xfId="929"/>
    <cellStyle name="Output 4 9" xfId="930"/>
    <cellStyle name="Output 4 9 2" xfId="931"/>
    <cellStyle name="Output 5" xfId="932"/>
    <cellStyle name="Output 5 2" xfId="933"/>
    <cellStyle name="p+y_x001a_" xfId="934"/>
    <cellStyle name="p+y_x001a_ 2" xfId="935"/>
    <cellStyle name="Paragraph Head" xfId="936"/>
    <cellStyle name="Pattern" xfId="937"/>
    <cellStyle name="Pattern 2" xfId="938"/>
    <cellStyle name="Pattern 2 2" xfId="939"/>
    <cellStyle name="Pattern 3" xfId="940"/>
    <cellStyle name="Pattern 4" xfId="941"/>
    <cellStyle name="per.style" xfId="942"/>
    <cellStyle name="Percent [2]" xfId="943"/>
    <cellStyle name="Percent [2] 2" xfId="944"/>
    <cellStyle name="Percent 10" xfId="945"/>
    <cellStyle name="Percent 11" xfId="946"/>
    <cellStyle name="Percent 12" xfId="947"/>
    <cellStyle name="Percent 13" xfId="948"/>
    <cellStyle name="Percent 14" xfId="949"/>
    <cellStyle name="Percent 15" xfId="950"/>
    <cellStyle name="Percent 16" xfId="951"/>
    <cellStyle name="Percent 17" xfId="952"/>
    <cellStyle name="Percent 2" xfId="953"/>
    <cellStyle name="Percent 2 2" xfId="954"/>
    <cellStyle name="Percent 3" xfId="955"/>
    <cellStyle name="Percent 4" xfId="956"/>
    <cellStyle name="Percent 5" xfId="957"/>
    <cellStyle name="Percent 6" xfId="958"/>
    <cellStyle name="Percent 7" xfId="959"/>
    <cellStyle name="Percent 8" xfId="960"/>
    <cellStyle name="Percent 9" xfId="961"/>
    <cellStyle name="percentage" xfId="962"/>
    <cellStyle name="pricing" xfId="963"/>
    <cellStyle name="Product Title" xfId="964"/>
    <cellStyle name="Profile" xfId="965"/>
    <cellStyle name="PSChar" xfId="966"/>
    <cellStyle name="regstoresfromspecstores" xfId="967"/>
    <cellStyle name="RevList" xfId="968"/>
    <cellStyle name="SHADE" xfId="969"/>
    <cellStyle name="SHADE 10" xfId="970"/>
    <cellStyle name="shade 2" xfId="971"/>
    <cellStyle name="SHADE 3" xfId="972"/>
    <cellStyle name="SHADE 4" xfId="973"/>
    <cellStyle name="SHADE 5" xfId="974"/>
    <cellStyle name="SHADE 6" xfId="975"/>
    <cellStyle name="SHADE 7" xfId="976"/>
    <cellStyle name="SHADE 8" xfId="977"/>
    <cellStyle name="SHADE 9" xfId="978"/>
    <cellStyle name="SHADEDSTORES" xfId="979"/>
    <cellStyle name="SHADEDSTORES 2" xfId="980"/>
    <cellStyle name="SHADEDSTORES 2 2" xfId="981"/>
    <cellStyle name="SHADEDSTORES 3" xfId="982"/>
    <cellStyle name="specstores" xfId="983"/>
    <cellStyle name="STANDARD" xfId="984"/>
    <cellStyle name="STEVE" xfId="985"/>
    <cellStyle name="steven" xfId="986"/>
    <cellStyle name="Style 1" xfId="987"/>
    <cellStyle name="Style 1 2" xfId="988"/>
    <cellStyle name="Style 2" xfId="989"/>
    <cellStyle name="Style 2 2" xfId="990"/>
    <cellStyle name="Subtotal" xfId="991"/>
    <cellStyle name="TableBorder" xfId="992"/>
    <cellStyle name="_x0017_T_x0005_Èx[_x0003_lï[_x0003_?ï[_x0003_”ï[_x0003_¨ï[_x0003_¼ï[_x0003_Ðï[_x0003_äï[_x0003_$E[_x0003_+" xfId="993"/>
    <cellStyle name="Text" xfId="994"/>
    <cellStyle name="Title 2" xfId="995"/>
    <cellStyle name="Title 2 2" xfId="996"/>
    <cellStyle name="Title 2 3" xfId="997"/>
    <cellStyle name="Title 3" xfId="998"/>
    <cellStyle name="Title 3 2" xfId="999"/>
    <cellStyle name="Title 3 3" xfId="1000"/>
    <cellStyle name="Title 4" xfId="1001"/>
    <cellStyle name="Title 4 2" xfId="1002"/>
    <cellStyle name="Title 5" xfId="1003"/>
    <cellStyle name="Title 6" xfId="1004"/>
    <cellStyle name="tnr" xfId="1005"/>
    <cellStyle name="Total 2" xfId="1006"/>
    <cellStyle name="Total 2 10" xfId="1007"/>
    <cellStyle name="Total 2 10 2" xfId="1008"/>
    <cellStyle name="Total 2 11" xfId="1009"/>
    <cellStyle name="Total 2 2" xfId="1010"/>
    <cellStyle name="Total 2 2 2" xfId="1011"/>
    <cellStyle name="Total 2 3" xfId="1012"/>
    <cellStyle name="Total 2 3 2" xfId="1013"/>
    <cellStyle name="Total 2 4" xfId="1014"/>
    <cellStyle name="Total 2 4 2" xfId="1015"/>
    <cellStyle name="Total 2 5" xfId="1016"/>
    <cellStyle name="Total 2 5 2" xfId="1017"/>
    <cellStyle name="Total 2 6" xfId="1018"/>
    <cellStyle name="Total 2 6 2" xfId="1019"/>
    <cellStyle name="Total 2 7" xfId="1020"/>
    <cellStyle name="Total 2 7 2" xfId="1021"/>
    <cellStyle name="Total 2 8" xfId="1022"/>
    <cellStyle name="Total 2 8 2" xfId="1023"/>
    <cellStyle name="Total 2 9" xfId="1024"/>
    <cellStyle name="Total 2 9 2" xfId="1025"/>
    <cellStyle name="Total 3" xfId="1026"/>
    <cellStyle name="Total 3 2" xfId="1027"/>
    <cellStyle name="Total 3 2 2" xfId="1028"/>
    <cellStyle name="Total 4" xfId="1029"/>
    <cellStyle name="Total 4 10" xfId="1030"/>
    <cellStyle name="Total 4 10 2" xfId="1031"/>
    <cellStyle name="Total 4 11" xfId="1032"/>
    <cellStyle name="Total 4 2" xfId="1033"/>
    <cellStyle name="Total 4 2 2" xfId="1034"/>
    <cellStyle name="Total 4 3" xfId="1035"/>
    <cellStyle name="Total 4 3 2" xfId="1036"/>
    <cellStyle name="Total 4 4" xfId="1037"/>
    <cellStyle name="Total 4 4 2" xfId="1038"/>
    <cellStyle name="Total 4 5" xfId="1039"/>
    <cellStyle name="Total 4 5 2" xfId="1040"/>
    <cellStyle name="Total 4 6" xfId="1041"/>
    <cellStyle name="Total 4 6 2" xfId="1042"/>
    <cellStyle name="Total 4 7" xfId="1043"/>
    <cellStyle name="Total 4 7 2" xfId="1044"/>
    <cellStyle name="Total 4 8" xfId="1045"/>
    <cellStyle name="Total 4 8 2" xfId="1046"/>
    <cellStyle name="Total 4 9" xfId="1047"/>
    <cellStyle name="Total 4 9 2" xfId="1048"/>
    <cellStyle name="Total 5" xfId="1049"/>
    <cellStyle name="Total 5 2" xfId="1050"/>
    <cellStyle name="Update" xfId="1051"/>
    <cellStyle name="Warning Text 2" xfId="1052"/>
    <cellStyle name="Warning Text 2 2" xfId="1053"/>
    <cellStyle name="Warning Text 3" xfId="1054"/>
    <cellStyle name="Warning Text 3 2" xfId="1055"/>
    <cellStyle name="Warning Text 4" xfId="1056"/>
    <cellStyle name="Warning Text 4 2" xfId="1057"/>
    <cellStyle name="Warning Text 5" xfId="1058"/>
    <cellStyle name="콤마 [0]_BP매입매출명세서" xfId="1059"/>
    <cellStyle name="콤마_BP매입매출명세서" xfId="1060"/>
    <cellStyle name="통화 [0]_BP매입매출명세서" xfId="1061"/>
    <cellStyle name="통화_BP매입매출명세서" xfId="1062"/>
    <cellStyle name="표준_DEC99" xfId="1063"/>
    <cellStyle name="一般_B_OH" xfId="10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PP%20Lampiran%204%20-%20Templat%20AUC%20Konsesi%20Trainers%20mater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ang AUC Konsesi"/>
      <sheetName val="Jurnal"/>
    </sheetNames>
    <sheetDataSet>
      <sheetData sheetId="0">
        <row r="13">
          <cell r="G13">
            <v>3555021520.9949999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2:N385"/>
  <sheetViews>
    <sheetView showGridLines="0" tabSelected="1" topLeftCell="D7" zoomScale="120" zoomScaleNormal="120" zoomScaleSheetLayoutView="120" workbookViewId="0">
      <selection activeCell="J21" sqref="J21"/>
    </sheetView>
  </sheetViews>
  <sheetFormatPr defaultColWidth="9.140625" defaultRowHeight="12"/>
  <cols>
    <col min="1" max="1" width="5.28515625" style="2" customWidth="1"/>
    <col min="2" max="3" width="13.42578125" style="2" customWidth="1"/>
    <col min="4" max="4" width="9.140625" style="2"/>
    <col min="5" max="5" width="19.28515625" style="2" customWidth="1"/>
    <col min="6" max="6" width="9.140625" style="2"/>
    <col min="7" max="7" width="1.28515625" style="2" customWidth="1"/>
    <col min="8" max="8" width="9.140625" style="2"/>
    <col min="9" max="9" width="16.7109375" style="2" customWidth="1"/>
    <col min="10" max="10" width="16.5703125" style="2" customWidth="1"/>
    <col min="11" max="11" width="16.28515625" style="2" customWidth="1"/>
    <col min="12" max="12" width="1.85546875" style="2" customWidth="1"/>
    <col min="13" max="13" width="1.42578125" style="2" customWidth="1"/>
    <col min="14" max="14" width="1.7109375" style="2" customWidth="1"/>
    <col min="15" max="15" width="5.28515625" style="2" customWidth="1"/>
    <col min="16" max="16384" width="9.140625" style="2"/>
  </cols>
  <sheetData>
    <row r="2" spans="2:10">
      <c r="B2" s="1" t="s">
        <v>0</v>
      </c>
    </row>
    <row r="3" spans="2:10">
      <c r="B3" s="3"/>
      <c r="C3" s="3"/>
    </row>
    <row r="4" spans="2:10">
      <c r="B4" s="2" t="s">
        <v>1</v>
      </c>
    </row>
    <row r="5" spans="2:10">
      <c r="B5" s="2" t="s">
        <v>2</v>
      </c>
      <c r="E5" s="4">
        <v>53114</v>
      </c>
      <c r="H5" s="41">
        <v>53114</v>
      </c>
      <c r="I5" s="2" t="s">
        <v>50</v>
      </c>
    </row>
    <row r="6" spans="2:10">
      <c r="B6" s="2" t="s">
        <v>3</v>
      </c>
      <c r="E6" s="4">
        <v>53483</v>
      </c>
    </row>
    <row r="7" spans="2:10">
      <c r="H7" s="2" t="s">
        <v>51</v>
      </c>
      <c r="J7" s="2" t="s">
        <v>52</v>
      </c>
    </row>
    <row r="8" spans="2:10">
      <c r="B8" s="2" t="s">
        <v>4</v>
      </c>
      <c r="E8" s="5">
        <f>E6-E5+1</f>
        <v>370</v>
      </c>
      <c r="F8" s="2" t="s">
        <v>5</v>
      </c>
      <c r="H8" s="2" t="s">
        <v>53</v>
      </c>
      <c r="J8" s="2" t="s">
        <v>52</v>
      </c>
    </row>
    <row r="9" spans="2:10">
      <c r="B9" s="2" t="s">
        <v>6</v>
      </c>
      <c r="E9" s="6">
        <f>E10*12</f>
        <v>12.131506849315068</v>
      </c>
      <c r="F9" s="2" t="s">
        <v>7</v>
      </c>
    </row>
    <row r="10" spans="2:10">
      <c r="B10" s="2" t="s">
        <v>8</v>
      </c>
      <c r="E10" s="6">
        <f>(E6-E5)/365</f>
        <v>1.010958904109589</v>
      </c>
      <c r="F10" s="2" t="s">
        <v>9</v>
      </c>
      <c r="H10" s="2" t="s">
        <v>24</v>
      </c>
    </row>
    <row r="12" spans="2:10">
      <c r="B12" s="3"/>
      <c r="C12" s="3"/>
    </row>
    <row r="13" spans="2:10">
      <c r="B13" s="2" t="s">
        <v>10</v>
      </c>
      <c r="E13" s="7">
        <f>'Jadual Pelunasan'!K373+1000000</f>
        <v>72074467.144237652</v>
      </c>
    </row>
    <row r="14" spans="2:10">
      <c r="B14" s="3"/>
      <c r="C14" s="3"/>
    </row>
    <row r="15" spans="2:10">
      <c r="B15" s="2" t="s">
        <v>11</v>
      </c>
      <c r="C15" s="3"/>
      <c r="E15" s="8">
        <f>E13/E8</f>
        <v>194795.85714658824</v>
      </c>
    </row>
    <row r="16" spans="2:10">
      <c r="B16" s="2" t="s">
        <v>12</v>
      </c>
      <c r="E16" s="9">
        <f>$E$13/$E$9</f>
        <v>5941097.6756203128</v>
      </c>
    </row>
    <row r="17" spans="1:14" s="10" customFormat="1" ht="13.5" customHeight="1">
      <c r="B17" s="10" t="s">
        <v>13</v>
      </c>
      <c r="E17" s="9">
        <f>E16*12</f>
        <v>71293172.10744375</v>
      </c>
      <c r="M17" s="11"/>
      <c r="N17" s="11"/>
    </row>
    <row r="18" spans="1:14" s="10" customFormat="1" ht="12.75" thickBot="1">
      <c r="E18" s="12"/>
    </row>
    <row r="19" spans="1:14" s="10" customFormat="1" ht="13.5" customHeight="1" thickBot="1">
      <c r="H19" s="35" t="s">
        <v>14</v>
      </c>
      <c r="I19" s="36"/>
      <c r="J19" s="36"/>
      <c r="K19" s="37"/>
    </row>
    <row r="20" spans="1:14" s="10" customFormat="1" ht="46.5" customHeight="1" thickBot="1">
      <c r="B20" s="13" t="s">
        <v>15</v>
      </c>
      <c r="C20" s="13" t="s">
        <v>16</v>
      </c>
      <c r="D20" s="13" t="s">
        <v>17</v>
      </c>
      <c r="E20" s="13" t="s">
        <v>18</v>
      </c>
      <c r="H20" s="14" t="s">
        <v>23</v>
      </c>
      <c r="I20" s="15" t="s">
        <v>19</v>
      </c>
      <c r="J20" s="15" t="s">
        <v>20</v>
      </c>
      <c r="K20" s="15" t="s">
        <v>21</v>
      </c>
    </row>
    <row r="21" spans="1:14">
      <c r="A21" s="2">
        <v>1</v>
      </c>
      <c r="B21" s="16">
        <f>E5</f>
        <v>53114</v>
      </c>
      <c r="C21" s="17">
        <v>53143</v>
      </c>
      <c r="D21" s="2">
        <f>C21-B21+1</f>
        <v>30</v>
      </c>
      <c r="E21" s="5">
        <f>D21*$E$15</f>
        <v>5843875.7143976474</v>
      </c>
      <c r="F21" s="10"/>
      <c r="H21" s="2">
        <f>YEAR(C21)</f>
        <v>2045</v>
      </c>
      <c r="I21" s="18">
        <f>E13</f>
        <v>72074467.144237652</v>
      </c>
      <c r="J21" s="18">
        <f>-E21</f>
        <v>-5843875.7143976474</v>
      </c>
      <c r="K21" s="18">
        <f>SUM(I21:J21)</f>
        <v>66230591.429840006</v>
      </c>
    </row>
    <row r="22" spans="1:14">
      <c r="A22" s="2">
        <v>2</v>
      </c>
      <c r="B22" s="16">
        <f>C21+1</f>
        <v>53144</v>
      </c>
      <c r="C22" s="17">
        <v>53174</v>
      </c>
      <c r="D22" s="2">
        <f t="shared" ref="D22:D85" si="0">C22-B22+1</f>
        <v>31</v>
      </c>
      <c r="E22" s="5">
        <f t="shared" ref="E22:E85" si="1">D22*$E$15</f>
        <v>6038671.5715442356</v>
      </c>
      <c r="H22" s="2">
        <f t="shared" ref="H22:H85" si="2">YEAR(C22)</f>
        <v>2045</v>
      </c>
      <c r="I22" s="18">
        <f>K21</f>
        <v>66230591.429840006</v>
      </c>
      <c r="J22" s="18">
        <f t="shared" ref="J22:J85" si="3">-E22</f>
        <v>-6038671.5715442356</v>
      </c>
      <c r="K22" s="18">
        <f t="shared" ref="K22:K85" si="4">SUM(I22:J22)</f>
        <v>60191919.858295768</v>
      </c>
    </row>
    <row r="23" spans="1:14">
      <c r="A23" s="2">
        <v>3</v>
      </c>
      <c r="B23" s="16">
        <f t="shared" ref="B23:B86" si="5">C22+1</f>
        <v>53175</v>
      </c>
      <c r="C23" s="17">
        <v>53205</v>
      </c>
      <c r="D23" s="2">
        <f t="shared" si="0"/>
        <v>31</v>
      </c>
      <c r="E23" s="5">
        <f t="shared" si="1"/>
        <v>6038671.5715442356</v>
      </c>
      <c r="H23" s="2">
        <f t="shared" si="2"/>
        <v>2045</v>
      </c>
      <c r="I23" s="18">
        <f t="shared" ref="I23:I86" si="6">K22</f>
        <v>60191919.858295768</v>
      </c>
      <c r="J23" s="18">
        <f t="shared" si="3"/>
        <v>-6038671.5715442356</v>
      </c>
      <c r="K23" s="18">
        <f t="shared" si="4"/>
        <v>54153248.286751531</v>
      </c>
    </row>
    <row r="24" spans="1:14">
      <c r="A24" s="2">
        <v>4</v>
      </c>
      <c r="B24" s="16">
        <f t="shared" si="5"/>
        <v>53206</v>
      </c>
      <c r="C24" s="17">
        <v>53235</v>
      </c>
      <c r="D24" s="2">
        <f t="shared" si="0"/>
        <v>30</v>
      </c>
      <c r="E24" s="5">
        <f t="shared" si="1"/>
        <v>5843875.7143976474</v>
      </c>
      <c r="H24" s="2">
        <f t="shared" si="2"/>
        <v>2045</v>
      </c>
      <c r="I24" s="18">
        <f t="shared" si="6"/>
        <v>54153248.286751531</v>
      </c>
      <c r="J24" s="18">
        <f t="shared" si="3"/>
        <v>-5843875.7143976474</v>
      </c>
      <c r="K24" s="18">
        <f t="shared" si="4"/>
        <v>48309372.572353885</v>
      </c>
    </row>
    <row r="25" spans="1:14">
      <c r="A25" s="2">
        <v>5</v>
      </c>
      <c r="B25" s="16">
        <f t="shared" si="5"/>
        <v>53236</v>
      </c>
      <c r="C25" s="17">
        <v>53266</v>
      </c>
      <c r="D25" s="2">
        <f t="shared" si="0"/>
        <v>31</v>
      </c>
      <c r="E25" s="5">
        <f t="shared" si="1"/>
        <v>6038671.5715442356</v>
      </c>
      <c r="F25" s="19"/>
      <c r="H25" s="2">
        <f t="shared" si="2"/>
        <v>2045</v>
      </c>
      <c r="I25" s="18">
        <f t="shared" si="6"/>
        <v>48309372.572353885</v>
      </c>
      <c r="J25" s="18">
        <f t="shared" si="3"/>
        <v>-6038671.5715442356</v>
      </c>
      <c r="K25" s="18">
        <f t="shared" si="4"/>
        <v>42270701.000809647</v>
      </c>
    </row>
    <row r="26" spans="1:14">
      <c r="A26" s="2">
        <v>6</v>
      </c>
      <c r="B26" s="16">
        <f t="shared" si="5"/>
        <v>53267</v>
      </c>
      <c r="C26" s="17">
        <v>53296</v>
      </c>
      <c r="D26" s="2">
        <f t="shared" si="0"/>
        <v>30</v>
      </c>
      <c r="E26" s="5">
        <f t="shared" si="1"/>
        <v>5843875.7143976474</v>
      </c>
      <c r="H26" s="2">
        <f t="shared" si="2"/>
        <v>2045</v>
      </c>
      <c r="I26" s="18">
        <f t="shared" si="6"/>
        <v>42270701.000809647</v>
      </c>
      <c r="J26" s="18">
        <f t="shared" si="3"/>
        <v>-5843875.7143976474</v>
      </c>
      <c r="K26" s="18">
        <f t="shared" si="4"/>
        <v>36426825.286412001</v>
      </c>
    </row>
    <row r="27" spans="1:14">
      <c r="A27" s="2">
        <v>7</v>
      </c>
      <c r="B27" s="16">
        <f t="shared" si="5"/>
        <v>53297</v>
      </c>
      <c r="C27" s="17">
        <v>53327</v>
      </c>
      <c r="D27" s="2">
        <f t="shared" si="0"/>
        <v>31</v>
      </c>
      <c r="E27" s="5">
        <f t="shared" si="1"/>
        <v>6038671.5715442356</v>
      </c>
      <c r="H27" s="2">
        <f t="shared" si="2"/>
        <v>2045</v>
      </c>
      <c r="I27" s="18">
        <f t="shared" si="6"/>
        <v>36426825.286412001</v>
      </c>
      <c r="J27" s="18">
        <f t="shared" si="3"/>
        <v>-6038671.5715442356</v>
      </c>
      <c r="K27" s="18">
        <f t="shared" si="4"/>
        <v>30388153.714867763</v>
      </c>
    </row>
    <row r="28" spans="1:14">
      <c r="A28" s="2">
        <v>8</v>
      </c>
      <c r="B28" s="16">
        <f t="shared" si="5"/>
        <v>53328</v>
      </c>
      <c r="C28" s="17">
        <v>53358</v>
      </c>
      <c r="D28" s="2">
        <f t="shared" si="0"/>
        <v>31</v>
      </c>
      <c r="E28" s="5">
        <f t="shared" si="1"/>
        <v>6038671.5715442356</v>
      </c>
      <c r="H28" s="2">
        <f t="shared" si="2"/>
        <v>2046</v>
      </c>
      <c r="I28" s="18">
        <f t="shared" si="6"/>
        <v>30388153.714867763</v>
      </c>
      <c r="J28" s="18">
        <f t="shared" si="3"/>
        <v>-6038671.5715442356</v>
      </c>
      <c r="K28" s="18">
        <f t="shared" si="4"/>
        <v>24349482.143323526</v>
      </c>
    </row>
    <row r="29" spans="1:14">
      <c r="A29" s="2">
        <v>9</v>
      </c>
      <c r="B29" s="16">
        <f t="shared" si="5"/>
        <v>53359</v>
      </c>
      <c r="C29" s="17">
        <v>53386</v>
      </c>
      <c r="D29" s="2">
        <f t="shared" si="0"/>
        <v>28</v>
      </c>
      <c r="E29" s="5">
        <f t="shared" si="1"/>
        <v>5454284.0001044711</v>
      </c>
      <c r="H29" s="2">
        <f t="shared" si="2"/>
        <v>2046</v>
      </c>
      <c r="I29" s="18">
        <f t="shared" si="6"/>
        <v>24349482.143323526</v>
      </c>
      <c r="J29" s="18">
        <f t="shared" si="3"/>
        <v>-5454284.0001044711</v>
      </c>
      <c r="K29" s="18">
        <f t="shared" si="4"/>
        <v>18895198.143219054</v>
      </c>
    </row>
    <row r="30" spans="1:14">
      <c r="A30" s="2">
        <v>10</v>
      </c>
      <c r="B30" s="16">
        <f t="shared" si="5"/>
        <v>53387</v>
      </c>
      <c r="C30" s="17">
        <v>53417</v>
      </c>
      <c r="D30" s="2">
        <f t="shared" si="0"/>
        <v>31</v>
      </c>
      <c r="E30" s="5">
        <f t="shared" si="1"/>
        <v>6038671.5715442356</v>
      </c>
      <c r="H30" s="2">
        <f t="shared" si="2"/>
        <v>2046</v>
      </c>
      <c r="I30" s="18">
        <f t="shared" si="6"/>
        <v>18895198.143219054</v>
      </c>
      <c r="J30" s="18">
        <f t="shared" si="3"/>
        <v>-6038671.5715442356</v>
      </c>
      <c r="K30" s="18">
        <f t="shared" si="4"/>
        <v>12856526.571674818</v>
      </c>
    </row>
    <row r="31" spans="1:14">
      <c r="A31" s="2">
        <v>11</v>
      </c>
      <c r="B31" s="16">
        <f t="shared" si="5"/>
        <v>53418</v>
      </c>
      <c r="C31" s="17">
        <v>53447</v>
      </c>
      <c r="D31" s="2">
        <f t="shared" si="0"/>
        <v>30</v>
      </c>
      <c r="E31" s="5">
        <f t="shared" si="1"/>
        <v>5843875.7143976474</v>
      </c>
      <c r="H31" s="2">
        <f t="shared" si="2"/>
        <v>2046</v>
      </c>
      <c r="I31" s="18">
        <f t="shared" si="6"/>
        <v>12856526.571674818</v>
      </c>
      <c r="J31" s="18">
        <f t="shared" si="3"/>
        <v>-5843875.7143976474</v>
      </c>
      <c r="K31" s="18">
        <f t="shared" si="4"/>
        <v>7012650.8572771708</v>
      </c>
    </row>
    <row r="32" spans="1:14">
      <c r="A32" s="2">
        <v>12</v>
      </c>
      <c r="B32" s="16">
        <f t="shared" si="5"/>
        <v>53448</v>
      </c>
      <c r="C32" s="17">
        <v>53478</v>
      </c>
      <c r="D32" s="2">
        <f t="shared" si="0"/>
        <v>31</v>
      </c>
      <c r="E32" s="5">
        <f t="shared" si="1"/>
        <v>6038671.5715442356</v>
      </c>
      <c r="H32" s="2">
        <f t="shared" si="2"/>
        <v>2046</v>
      </c>
      <c r="I32" s="18">
        <f t="shared" si="6"/>
        <v>7012650.8572771708</v>
      </c>
      <c r="J32" s="18">
        <f t="shared" si="3"/>
        <v>-6038671.5715442356</v>
      </c>
      <c r="K32" s="18">
        <f t="shared" si="4"/>
        <v>973979.28573293518</v>
      </c>
    </row>
    <row r="33" spans="1:11">
      <c r="A33" s="2">
        <v>13</v>
      </c>
      <c r="B33" s="16">
        <f t="shared" si="5"/>
        <v>53479</v>
      </c>
      <c r="C33" s="17">
        <v>53483</v>
      </c>
      <c r="D33" s="2">
        <f t="shared" si="0"/>
        <v>5</v>
      </c>
      <c r="E33" s="5">
        <f t="shared" si="1"/>
        <v>973979.28573294124</v>
      </c>
      <c r="H33" s="2">
        <f t="shared" si="2"/>
        <v>2046</v>
      </c>
      <c r="I33" s="18">
        <f t="shared" si="6"/>
        <v>973979.28573293518</v>
      </c>
      <c r="J33" s="18">
        <f t="shared" si="3"/>
        <v>-973979.28573294124</v>
      </c>
      <c r="K33" s="18">
        <f t="shared" si="4"/>
        <v>-6.0535967350006104E-9</v>
      </c>
    </row>
    <row r="34" spans="1:11">
      <c r="B34" s="16"/>
      <c r="C34" s="17"/>
      <c r="E34" s="5"/>
      <c r="I34" s="18"/>
      <c r="J34" s="18"/>
      <c r="K34" s="18"/>
    </row>
    <row r="35" spans="1:11">
      <c r="B35" s="16"/>
      <c r="C35" s="17"/>
      <c r="E35" s="5"/>
      <c r="I35" s="18"/>
      <c r="J35" s="18"/>
      <c r="K35" s="18"/>
    </row>
    <row r="36" spans="1:11">
      <c r="B36" s="16"/>
      <c r="C36" s="17"/>
      <c r="E36" s="5"/>
      <c r="I36" s="18"/>
      <c r="J36" s="18"/>
      <c r="K36" s="18"/>
    </row>
    <row r="37" spans="1:11">
      <c r="B37" s="16"/>
      <c r="C37" s="17"/>
      <c r="E37" s="5"/>
      <c r="I37" s="18"/>
      <c r="J37" s="18"/>
      <c r="K37" s="18"/>
    </row>
    <row r="38" spans="1:11">
      <c r="B38" s="16"/>
      <c r="C38" s="17"/>
      <c r="E38" s="5"/>
      <c r="I38" s="18"/>
      <c r="J38" s="18"/>
      <c r="K38" s="18"/>
    </row>
    <row r="39" spans="1:11">
      <c r="B39" s="16"/>
      <c r="C39" s="17"/>
      <c r="E39" s="5"/>
      <c r="I39" s="18"/>
      <c r="J39" s="18"/>
      <c r="K39" s="18"/>
    </row>
    <row r="40" spans="1:11">
      <c r="B40" s="16"/>
      <c r="C40" s="17"/>
      <c r="E40" s="5"/>
      <c r="I40" s="18"/>
      <c r="J40" s="18"/>
      <c r="K40" s="18"/>
    </row>
    <row r="41" spans="1:11">
      <c r="B41" s="16"/>
      <c r="C41" s="17"/>
      <c r="E41" s="5"/>
      <c r="I41" s="18"/>
      <c r="J41" s="18"/>
      <c r="K41" s="18"/>
    </row>
    <row r="42" spans="1:11">
      <c r="B42" s="16"/>
      <c r="C42" s="17"/>
      <c r="E42" s="5"/>
      <c r="I42" s="18"/>
      <c r="J42" s="18"/>
      <c r="K42" s="18"/>
    </row>
    <row r="43" spans="1:11">
      <c r="B43" s="16"/>
      <c r="C43" s="17"/>
      <c r="E43" s="5"/>
      <c r="I43" s="18"/>
      <c r="J43" s="18"/>
      <c r="K43" s="18"/>
    </row>
    <row r="44" spans="1:11">
      <c r="B44" s="16"/>
      <c r="C44" s="17"/>
      <c r="E44" s="5"/>
      <c r="I44" s="18"/>
      <c r="J44" s="18"/>
      <c r="K44" s="18"/>
    </row>
    <row r="45" spans="1:11">
      <c r="B45" s="16"/>
      <c r="C45" s="17"/>
      <c r="E45" s="5"/>
      <c r="I45" s="18"/>
      <c r="J45" s="18"/>
      <c r="K45" s="18"/>
    </row>
    <row r="46" spans="1:11">
      <c r="B46" s="16"/>
      <c r="C46" s="17"/>
      <c r="E46" s="5"/>
      <c r="I46" s="18"/>
      <c r="J46" s="18"/>
      <c r="K46" s="18"/>
    </row>
    <row r="47" spans="1:11">
      <c r="B47" s="16"/>
      <c r="C47" s="17"/>
      <c r="E47" s="5"/>
      <c r="I47" s="18"/>
      <c r="J47" s="18"/>
      <c r="K47" s="18"/>
    </row>
    <row r="48" spans="1:11">
      <c r="B48" s="16"/>
      <c r="C48" s="17"/>
      <c r="E48" s="5"/>
      <c r="I48" s="18"/>
      <c r="J48" s="18"/>
      <c r="K48" s="18"/>
    </row>
    <row r="49" spans="2:11">
      <c r="B49" s="16"/>
      <c r="C49" s="17"/>
      <c r="E49" s="5"/>
      <c r="I49" s="18"/>
      <c r="J49" s="18"/>
      <c r="K49" s="18"/>
    </row>
    <row r="50" spans="2:11">
      <c r="B50" s="16"/>
      <c r="C50" s="17"/>
      <c r="E50" s="5"/>
      <c r="I50" s="18"/>
      <c r="J50" s="18"/>
      <c r="K50" s="18"/>
    </row>
    <row r="51" spans="2:11">
      <c r="B51" s="16"/>
      <c r="C51" s="17"/>
      <c r="E51" s="5"/>
      <c r="I51" s="18"/>
      <c r="J51" s="18"/>
      <c r="K51" s="18"/>
    </row>
    <row r="52" spans="2:11">
      <c r="B52" s="16"/>
      <c r="C52" s="17"/>
      <c r="E52" s="5"/>
      <c r="I52" s="18"/>
      <c r="J52" s="18"/>
      <c r="K52" s="18"/>
    </row>
    <row r="53" spans="2:11">
      <c r="B53" s="16"/>
      <c r="C53" s="17"/>
      <c r="E53" s="5"/>
      <c r="I53" s="18"/>
      <c r="J53" s="18"/>
      <c r="K53" s="18"/>
    </row>
    <row r="54" spans="2:11">
      <c r="B54" s="16"/>
      <c r="C54" s="17"/>
      <c r="E54" s="5"/>
      <c r="I54" s="18"/>
      <c r="J54" s="18"/>
      <c r="K54" s="18"/>
    </row>
    <row r="55" spans="2:11">
      <c r="B55" s="16"/>
      <c r="C55" s="17"/>
      <c r="E55" s="5"/>
      <c r="I55" s="18"/>
      <c r="J55" s="18"/>
      <c r="K55" s="18"/>
    </row>
    <row r="56" spans="2:11">
      <c r="B56" s="16"/>
      <c r="C56" s="17"/>
      <c r="E56" s="5"/>
      <c r="I56" s="18"/>
      <c r="J56" s="18"/>
      <c r="K56" s="18"/>
    </row>
    <row r="57" spans="2:11">
      <c r="B57" s="16"/>
      <c r="C57" s="17"/>
      <c r="E57" s="5"/>
      <c r="I57" s="18"/>
      <c r="J57" s="18"/>
      <c r="K57" s="18"/>
    </row>
    <row r="58" spans="2:11">
      <c r="B58" s="16"/>
      <c r="C58" s="17"/>
      <c r="E58" s="5"/>
      <c r="I58" s="18"/>
      <c r="J58" s="18"/>
      <c r="K58" s="18"/>
    </row>
    <row r="59" spans="2:11">
      <c r="B59" s="16"/>
      <c r="C59" s="17"/>
      <c r="E59" s="5"/>
      <c r="I59" s="18"/>
      <c r="J59" s="18"/>
      <c r="K59" s="18"/>
    </row>
    <row r="60" spans="2:11">
      <c r="B60" s="16"/>
      <c r="C60" s="17"/>
      <c r="E60" s="5"/>
      <c r="I60" s="18"/>
      <c r="J60" s="18"/>
      <c r="K60" s="18"/>
    </row>
    <row r="61" spans="2:11">
      <c r="B61" s="16"/>
      <c r="C61" s="17"/>
      <c r="E61" s="5"/>
      <c r="I61" s="18"/>
      <c r="J61" s="18"/>
      <c r="K61" s="18"/>
    </row>
    <row r="62" spans="2:11">
      <c r="B62" s="16"/>
      <c r="C62" s="17"/>
      <c r="E62" s="5"/>
      <c r="I62" s="18"/>
      <c r="J62" s="18"/>
      <c r="K62" s="18"/>
    </row>
    <row r="63" spans="2:11">
      <c r="B63" s="16"/>
      <c r="C63" s="17"/>
      <c r="E63" s="5"/>
      <c r="I63" s="18"/>
      <c r="J63" s="18"/>
      <c r="K63" s="18"/>
    </row>
    <row r="64" spans="2:11">
      <c r="B64" s="16"/>
      <c r="C64" s="17"/>
      <c r="E64" s="5"/>
      <c r="I64" s="18"/>
      <c r="J64" s="18"/>
      <c r="K64" s="18"/>
    </row>
    <row r="65" spans="2:11">
      <c r="B65" s="16"/>
      <c r="C65" s="17"/>
      <c r="E65" s="5"/>
      <c r="I65" s="18"/>
      <c r="J65" s="18"/>
      <c r="K65" s="18"/>
    </row>
    <row r="66" spans="2:11">
      <c r="B66" s="16"/>
      <c r="C66" s="17"/>
      <c r="E66" s="5"/>
      <c r="I66" s="18"/>
      <c r="J66" s="18"/>
      <c r="K66" s="18"/>
    </row>
    <row r="67" spans="2:11">
      <c r="B67" s="16"/>
      <c r="C67" s="17"/>
      <c r="E67" s="5"/>
      <c r="I67" s="18"/>
      <c r="J67" s="18"/>
      <c r="K67" s="18"/>
    </row>
    <row r="68" spans="2:11">
      <c r="B68" s="16"/>
      <c r="C68" s="17"/>
      <c r="E68" s="5"/>
      <c r="I68" s="18"/>
      <c r="J68" s="18"/>
      <c r="K68" s="18"/>
    </row>
    <row r="69" spans="2:11">
      <c r="B69" s="16"/>
      <c r="C69" s="17"/>
      <c r="E69" s="5"/>
      <c r="I69" s="18"/>
      <c r="J69" s="18"/>
      <c r="K69" s="18"/>
    </row>
    <row r="70" spans="2:11">
      <c r="B70" s="16"/>
      <c r="C70" s="17"/>
      <c r="E70" s="5"/>
      <c r="I70" s="18"/>
      <c r="J70" s="18"/>
      <c r="K70" s="18"/>
    </row>
    <row r="71" spans="2:11">
      <c r="B71" s="16"/>
      <c r="C71" s="17"/>
      <c r="E71" s="5"/>
      <c r="I71" s="18"/>
      <c r="J71" s="18"/>
      <c r="K71" s="18"/>
    </row>
    <row r="72" spans="2:11">
      <c r="B72" s="16"/>
      <c r="C72" s="17"/>
      <c r="E72" s="5"/>
      <c r="I72" s="18"/>
      <c r="J72" s="18"/>
      <c r="K72" s="18"/>
    </row>
    <row r="73" spans="2:11">
      <c r="B73" s="16"/>
      <c r="C73" s="17"/>
      <c r="E73" s="5"/>
      <c r="I73" s="18"/>
      <c r="J73" s="18"/>
      <c r="K73" s="18"/>
    </row>
    <row r="74" spans="2:11">
      <c r="B74" s="16"/>
      <c r="C74" s="17"/>
      <c r="E74" s="5"/>
      <c r="I74" s="18"/>
      <c r="J74" s="18"/>
      <c r="K74" s="18"/>
    </row>
    <row r="75" spans="2:11">
      <c r="B75" s="16"/>
      <c r="C75" s="17"/>
      <c r="E75" s="5"/>
      <c r="I75" s="18"/>
      <c r="J75" s="18"/>
      <c r="K75" s="18"/>
    </row>
    <row r="76" spans="2:11">
      <c r="B76" s="16"/>
      <c r="C76" s="17"/>
      <c r="E76" s="5"/>
      <c r="I76" s="18"/>
      <c r="J76" s="18"/>
      <c r="K76" s="18"/>
    </row>
    <row r="77" spans="2:11">
      <c r="B77" s="16"/>
      <c r="C77" s="17"/>
      <c r="E77" s="5"/>
      <c r="I77" s="18"/>
      <c r="J77" s="18"/>
      <c r="K77" s="18"/>
    </row>
    <row r="78" spans="2:11">
      <c r="B78" s="16"/>
      <c r="C78" s="17"/>
      <c r="E78" s="5"/>
      <c r="I78" s="18"/>
      <c r="J78" s="18"/>
      <c r="K78" s="18"/>
    </row>
    <row r="79" spans="2:11">
      <c r="B79" s="16"/>
      <c r="C79" s="17"/>
      <c r="E79" s="5"/>
      <c r="I79" s="18"/>
      <c r="J79" s="18"/>
      <c r="K79" s="18"/>
    </row>
    <row r="80" spans="2:11">
      <c r="B80" s="16"/>
      <c r="C80" s="17"/>
      <c r="E80" s="5"/>
      <c r="I80" s="18"/>
      <c r="J80" s="18"/>
      <c r="K80" s="18"/>
    </row>
    <row r="81" spans="2:12">
      <c r="B81" s="16"/>
      <c r="C81" s="17"/>
      <c r="E81" s="5"/>
      <c r="I81" s="18"/>
      <c r="J81" s="18"/>
      <c r="K81" s="18"/>
    </row>
    <row r="82" spans="2:12">
      <c r="B82" s="16"/>
      <c r="C82" s="17"/>
      <c r="E82" s="5"/>
      <c r="I82" s="18"/>
      <c r="J82" s="18"/>
      <c r="K82" s="18"/>
      <c r="L82" s="20"/>
    </row>
    <row r="83" spans="2:12">
      <c r="B83" s="16"/>
      <c r="C83" s="17"/>
      <c r="E83" s="5"/>
      <c r="I83" s="18"/>
      <c r="J83" s="18"/>
      <c r="K83" s="18"/>
      <c r="L83" s="20"/>
    </row>
    <row r="84" spans="2:12">
      <c r="B84" s="16"/>
      <c r="C84" s="17"/>
      <c r="E84" s="5"/>
      <c r="I84" s="18"/>
      <c r="J84" s="18"/>
      <c r="K84" s="18"/>
      <c r="L84" s="20"/>
    </row>
    <row r="85" spans="2:12">
      <c r="B85" s="16"/>
      <c r="C85" s="17"/>
      <c r="E85" s="5"/>
      <c r="I85" s="18"/>
      <c r="J85" s="18"/>
      <c r="K85" s="18"/>
      <c r="L85" s="20"/>
    </row>
    <row r="86" spans="2:12">
      <c r="B86" s="16"/>
      <c r="C86" s="17"/>
      <c r="E86" s="5"/>
      <c r="I86" s="18"/>
      <c r="J86" s="18"/>
      <c r="K86" s="18"/>
      <c r="L86" s="20"/>
    </row>
    <row r="87" spans="2:12">
      <c r="B87" s="16"/>
      <c r="C87" s="17"/>
      <c r="E87" s="5"/>
      <c r="I87" s="18"/>
      <c r="J87" s="18"/>
      <c r="K87" s="18"/>
      <c r="L87" s="20"/>
    </row>
    <row r="88" spans="2:12">
      <c r="B88" s="16"/>
      <c r="C88" s="17"/>
      <c r="E88" s="5"/>
      <c r="I88" s="18"/>
      <c r="J88" s="18"/>
      <c r="K88" s="18"/>
      <c r="L88" s="20"/>
    </row>
    <row r="89" spans="2:12">
      <c r="B89" s="16"/>
      <c r="C89" s="17"/>
      <c r="E89" s="5"/>
      <c r="I89" s="18"/>
      <c r="J89" s="18"/>
      <c r="K89" s="18"/>
      <c r="L89" s="20"/>
    </row>
    <row r="90" spans="2:12">
      <c r="B90" s="16"/>
      <c r="C90" s="17"/>
      <c r="E90" s="5"/>
      <c r="I90" s="18"/>
      <c r="J90" s="18"/>
      <c r="K90" s="18"/>
      <c r="L90" s="20"/>
    </row>
    <row r="91" spans="2:12">
      <c r="B91" s="16"/>
      <c r="C91" s="17"/>
      <c r="E91" s="5"/>
      <c r="I91" s="18"/>
      <c r="J91" s="18"/>
      <c r="K91" s="18"/>
      <c r="L91" s="20"/>
    </row>
    <row r="92" spans="2:12">
      <c r="B92" s="16"/>
      <c r="C92" s="17"/>
      <c r="E92" s="5"/>
      <c r="I92" s="18"/>
      <c r="J92" s="18"/>
      <c r="K92" s="18"/>
      <c r="L92" s="20"/>
    </row>
    <row r="93" spans="2:12">
      <c r="B93" s="16"/>
      <c r="C93" s="17"/>
      <c r="E93" s="5"/>
      <c r="I93" s="18"/>
      <c r="J93" s="18"/>
      <c r="K93" s="18"/>
      <c r="L93" s="20"/>
    </row>
    <row r="94" spans="2:12">
      <c r="B94" s="16"/>
      <c r="C94" s="17"/>
      <c r="E94" s="5"/>
      <c r="I94" s="18"/>
      <c r="J94" s="18"/>
      <c r="K94" s="18"/>
      <c r="L94" s="20"/>
    </row>
    <row r="95" spans="2:12">
      <c r="B95" s="16"/>
      <c r="C95" s="17"/>
      <c r="E95" s="5"/>
      <c r="I95" s="18"/>
      <c r="J95" s="18"/>
      <c r="K95" s="18"/>
      <c r="L95" s="20"/>
    </row>
    <row r="96" spans="2:12">
      <c r="B96" s="16"/>
      <c r="C96" s="17"/>
      <c r="E96" s="5"/>
      <c r="I96" s="18"/>
      <c r="J96" s="18"/>
      <c r="K96" s="18"/>
      <c r="L96" s="20"/>
    </row>
    <row r="97" spans="2:12">
      <c r="B97" s="16"/>
      <c r="C97" s="17"/>
      <c r="E97" s="5"/>
      <c r="I97" s="18"/>
      <c r="J97" s="18"/>
      <c r="K97" s="18"/>
      <c r="L97" s="20"/>
    </row>
    <row r="98" spans="2:12">
      <c r="B98" s="16"/>
      <c r="C98" s="17"/>
      <c r="E98" s="5"/>
      <c r="I98" s="18"/>
      <c r="J98" s="18"/>
      <c r="K98" s="18"/>
      <c r="L98" s="20"/>
    </row>
    <row r="99" spans="2:12">
      <c r="B99" s="16"/>
      <c r="C99" s="17"/>
      <c r="E99" s="5"/>
      <c r="I99" s="18"/>
      <c r="J99" s="18"/>
      <c r="K99" s="18"/>
      <c r="L99" s="20"/>
    </row>
    <row r="100" spans="2:12">
      <c r="B100" s="16"/>
      <c r="C100" s="17"/>
      <c r="E100" s="5"/>
      <c r="I100" s="18"/>
      <c r="J100" s="18"/>
      <c r="K100" s="18"/>
      <c r="L100" s="20"/>
    </row>
    <row r="101" spans="2:12">
      <c r="B101" s="16"/>
      <c r="C101" s="17"/>
      <c r="E101" s="5"/>
      <c r="I101" s="18"/>
      <c r="J101" s="18"/>
      <c r="K101" s="18"/>
      <c r="L101" s="20"/>
    </row>
    <row r="102" spans="2:12">
      <c r="B102" s="16"/>
      <c r="C102" s="17"/>
      <c r="E102" s="5"/>
      <c r="I102" s="18"/>
      <c r="J102" s="18"/>
      <c r="K102" s="18"/>
      <c r="L102" s="20"/>
    </row>
    <row r="103" spans="2:12">
      <c r="B103" s="16"/>
      <c r="C103" s="17"/>
      <c r="E103" s="5"/>
      <c r="I103" s="18"/>
      <c r="J103" s="18"/>
      <c r="K103" s="18"/>
      <c r="L103" s="20"/>
    </row>
    <row r="104" spans="2:12">
      <c r="B104" s="16"/>
      <c r="C104" s="17"/>
      <c r="E104" s="5"/>
      <c r="I104" s="18"/>
      <c r="J104" s="18"/>
      <c r="K104" s="18"/>
      <c r="L104" s="20"/>
    </row>
    <row r="105" spans="2:12">
      <c r="B105" s="16"/>
      <c r="C105" s="17"/>
      <c r="E105" s="5"/>
      <c r="I105" s="18"/>
      <c r="J105" s="18"/>
      <c r="K105" s="18"/>
      <c r="L105" s="20"/>
    </row>
    <row r="106" spans="2:12">
      <c r="B106" s="16"/>
      <c r="C106" s="17"/>
      <c r="E106" s="5"/>
      <c r="I106" s="18"/>
      <c r="J106" s="18"/>
      <c r="K106" s="18"/>
      <c r="L106" s="20"/>
    </row>
    <row r="107" spans="2:12">
      <c r="B107" s="16"/>
      <c r="C107" s="17"/>
      <c r="E107" s="5"/>
      <c r="I107" s="18"/>
      <c r="J107" s="18"/>
      <c r="K107" s="18"/>
      <c r="L107" s="20"/>
    </row>
    <row r="108" spans="2:12">
      <c r="B108" s="16"/>
      <c r="C108" s="17"/>
      <c r="E108" s="5"/>
      <c r="I108" s="18"/>
      <c r="J108" s="18"/>
      <c r="K108" s="18"/>
      <c r="L108" s="20"/>
    </row>
    <row r="109" spans="2:12">
      <c r="B109" s="16"/>
      <c r="C109" s="17"/>
      <c r="E109" s="5"/>
      <c r="I109" s="18"/>
      <c r="J109" s="18"/>
      <c r="K109" s="18"/>
      <c r="L109" s="20"/>
    </row>
    <row r="110" spans="2:12">
      <c r="B110" s="16"/>
      <c r="C110" s="17"/>
      <c r="E110" s="5"/>
      <c r="I110" s="18"/>
      <c r="J110" s="18"/>
      <c r="K110" s="18"/>
      <c r="L110" s="20"/>
    </row>
    <row r="111" spans="2:12">
      <c r="B111" s="16"/>
      <c r="C111" s="17"/>
      <c r="E111" s="5"/>
      <c r="I111" s="18"/>
      <c r="J111" s="18"/>
      <c r="K111" s="18"/>
      <c r="L111" s="20"/>
    </row>
    <row r="112" spans="2:12">
      <c r="B112" s="16"/>
      <c r="C112" s="17"/>
      <c r="E112" s="5"/>
      <c r="I112" s="18"/>
      <c r="J112" s="18"/>
      <c r="K112" s="18"/>
      <c r="L112" s="20"/>
    </row>
    <row r="113" spans="2:12">
      <c r="B113" s="16"/>
      <c r="C113" s="17"/>
      <c r="E113" s="5"/>
      <c r="I113" s="18"/>
      <c r="J113" s="18"/>
      <c r="K113" s="18"/>
      <c r="L113" s="20"/>
    </row>
    <row r="114" spans="2:12">
      <c r="B114" s="16"/>
      <c r="C114" s="17"/>
      <c r="E114" s="5"/>
      <c r="I114" s="18"/>
      <c r="J114" s="18"/>
      <c r="K114" s="18"/>
      <c r="L114" s="20"/>
    </row>
    <row r="115" spans="2:12">
      <c r="B115" s="16"/>
      <c r="C115" s="17"/>
      <c r="E115" s="5"/>
      <c r="I115" s="18"/>
      <c r="J115" s="18"/>
      <c r="K115" s="18"/>
      <c r="L115" s="20"/>
    </row>
    <row r="116" spans="2:12">
      <c r="B116" s="16"/>
      <c r="C116" s="17"/>
      <c r="E116" s="5"/>
      <c r="I116" s="18"/>
      <c r="J116" s="18"/>
      <c r="K116" s="18"/>
      <c r="L116" s="20"/>
    </row>
    <row r="117" spans="2:12">
      <c r="B117" s="16"/>
      <c r="C117" s="17"/>
      <c r="E117" s="5"/>
      <c r="I117" s="18"/>
      <c r="J117" s="18"/>
      <c r="K117" s="18"/>
      <c r="L117" s="20"/>
    </row>
    <row r="118" spans="2:12">
      <c r="B118" s="16"/>
      <c r="C118" s="17"/>
      <c r="E118" s="5"/>
      <c r="I118" s="18"/>
      <c r="J118" s="18"/>
      <c r="K118" s="18"/>
      <c r="L118" s="20"/>
    </row>
    <row r="119" spans="2:12">
      <c r="B119" s="16"/>
      <c r="C119" s="17"/>
      <c r="E119" s="5"/>
      <c r="I119" s="18"/>
      <c r="J119" s="18"/>
      <c r="K119" s="18"/>
      <c r="L119" s="20"/>
    </row>
    <row r="120" spans="2:12">
      <c r="B120" s="16"/>
      <c r="C120" s="17"/>
      <c r="E120" s="5"/>
      <c r="I120" s="18"/>
      <c r="J120" s="18"/>
      <c r="K120" s="18"/>
      <c r="L120" s="20"/>
    </row>
    <row r="121" spans="2:12">
      <c r="B121" s="16"/>
      <c r="C121" s="17"/>
      <c r="E121" s="5"/>
      <c r="I121" s="18"/>
      <c r="J121" s="18"/>
      <c r="K121" s="18"/>
      <c r="L121" s="20"/>
    </row>
    <row r="122" spans="2:12">
      <c r="B122" s="16"/>
      <c r="C122" s="17"/>
      <c r="E122" s="5"/>
      <c r="I122" s="18"/>
      <c r="J122" s="18"/>
      <c r="K122" s="18"/>
      <c r="L122" s="20"/>
    </row>
    <row r="123" spans="2:12">
      <c r="B123" s="16"/>
      <c r="C123" s="17"/>
      <c r="E123" s="5"/>
      <c r="I123" s="18"/>
      <c r="J123" s="18"/>
      <c r="K123" s="18"/>
      <c r="L123" s="20"/>
    </row>
    <row r="124" spans="2:12">
      <c r="B124" s="16"/>
      <c r="C124" s="17"/>
      <c r="E124" s="5"/>
      <c r="I124" s="18"/>
      <c r="J124" s="18"/>
      <c r="K124" s="18"/>
      <c r="L124" s="20"/>
    </row>
    <row r="125" spans="2:12">
      <c r="B125" s="16"/>
      <c r="C125" s="17"/>
      <c r="E125" s="5"/>
      <c r="I125" s="18"/>
      <c r="J125" s="18"/>
      <c r="K125" s="18"/>
      <c r="L125" s="20"/>
    </row>
    <row r="126" spans="2:12">
      <c r="B126" s="16"/>
      <c r="C126" s="17"/>
      <c r="E126" s="5"/>
      <c r="I126" s="18"/>
      <c r="J126" s="18"/>
      <c r="K126" s="18"/>
      <c r="L126" s="20"/>
    </row>
    <row r="127" spans="2:12">
      <c r="B127" s="16"/>
      <c r="C127" s="17"/>
      <c r="E127" s="5"/>
      <c r="I127" s="18"/>
      <c r="J127" s="18"/>
      <c r="K127" s="18"/>
      <c r="L127" s="20"/>
    </row>
    <row r="128" spans="2:12">
      <c r="B128" s="16"/>
      <c r="C128" s="17"/>
      <c r="E128" s="5"/>
      <c r="I128" s="18"/>
      <c r="J128" s="18"/>
      <c r="K128" s="18"/>
      <c r="L128" s="20"/>
    </row>
    <row r="129" spans="2:12">
      <c r="B129" s="16"/>
      <c r="C129" s="17"/>
      <c r="E129" s="5"/>
      <c r="I129" s="18"/>
      <c r="J129" s="18"/>
      <c r="K129" s="18"/>
      <c r="L129" s="20"/>
    </row>
    <row r="130" spans="2:12">
      <c r="B130" s="16"/>
      <c r="C130" s="17"/>
      <c r="E130" s="5"/>
      <c r="I130" s="18"/>
      <c r="J130" s="18"/>
      <c r="K130" s="18"/>
      <c r="L130" s="20"/>
    </row>
    <row r="131" spans="2:12">
      <c r="B131" s="16"/>
      <c r="C131" s="17"/>
      <c r="E131" s="5"/>
      <c r="I131" s="18"/>
      <c r="J131" s="18"/>
      <c r="K131" s="18"/>
      <c r="L131" s="20"/>
    </row>
    <row r="132" spans="2:12">
      <c r="B132" s="16"/>
      <c r="C132" s="17"/>
      <c r="E132" s="5"/>
      <c r="I132" s="18"/>
      <c r="J132" s="18"/>
      <c r="K132" s="18"/>
      <c r="L132" s="20"/>
    </row>
    <row r="133" spans="2:12">
      <c r="B133" s="16"/>
      <c r="C133" s="17"/>
      <c r="E133" s="5"/>
      <c r="I133" s="18"/>
      <c r="J133" s="18"/>
      <c r="K133" s="18"/>
      <c r="L133" s="20"/>
    </row>
    <row r="134" spans="2:12">
      <c r="B134" s="16"/>
      <c r="C134" s="17"/>
      <c r="E134" s="5"/>
      <c r="I134" s="18"/>
      <c r="J134" s="18"/>
      <c r="K134" s="18"/>
      <c r="L134" s="20"/>
    </row>
    <row r="135" spans="2:12">
      <c r="B135" s="16"/>
      <c r="C135" s="17"/>
      <c r="E135" s="5"/>
      <c r="I135" s="18"/>
      <c r="J135" s="18"/>
      <c r="K135" s="18"/>
      <c r="L135" s="20"/>
    </row>
    <row r="136" spans="2:12">
      <c r="B136" s="16"/>
      <c r="C136" s="17"/>
      <c r="E136" s="5"/>
      <c r="I136" s="18"/>
      <c r="J136" s="18"/>
      <c r="K136" s="18"/>
      <c r="L136" s="20"/>
    </row>
    <row r="137" spans="2:12">
      <c r="B137" s="16"/>
      <c r="C137" s="17"/>
      <c r="E137" s="5"/>
      <c r="I137" s="18"/>
      <c r="J137" s="18"/>
      <c r="K137" s="18"/>
      <c r="L137" s="20"/>
    </row>
    <row r="138" spans="2:12">
      <c r="B138" s="16"/>
      <c r="C138" s="17"/>
      <c r="E138" s="5"/>
      <c r="I138" s="18"/>
      <c r="J138" s="18"/>
      <c r="K138" s="18"/>
      <c r="L138" s="20"/>
    </row>
    <row r="139" spans="2:12">
      <c r="B139" s="16"/>
      <c r="C139" s="17"/>
      <c r="E139" s="5"/>
      <c r="I139" s="18"/>
      <c r="J139" s="18"/>
      <c r="K139" s="18"/>
      <c r="L139" s="20"/>
    </row>
    <row r="140" spans="2:12">
      <c r="B140" s="16"/>
      <c r="C140" s="17"/>
      <c r="E140" s="5"/>
      <c r="I140" s="18"/>
      <c r="J140" s="18"/>
      <c r="K140" s="18"/>
      <c r="L140" s="20"/>
    </row>
    <row r="141" spans="2:12">
      <c r="B141" s="16"/>
      <c r="C141" s="17"/>
      <c r="E141" s="5"/>
      <c r="I141" s="18"/>
      <c r="J141" s="18"/>
      <c r="K141" s="18"/>
      <c r="L141" s="20"/>
    </row>
    <row r="142" spans="2:12">
      <c r="B142" s="16"/>
      <c r="C142" s="17"/>
      <c r="E142" s="5"/>
      <c r="I142" s="18"/>
      <c r="J142" s="18"/>
      <c r="K142" s="18"/>
      <c r="L142" s="20"/>
    </row>
    <row r="143" spans="2:12">
      <c r="B143" s="16"/>
      <c r="C143" s="17"/>
      <c r="E143" s="5"/>
      <c r="I143" s="18"/>
      <c r="J143" s="18"/>
      <c r="K143" s="18"/>
      <c r="L143" s="20"/>
    </row>
    <row r="144" spans="2:12">
      <c r="B144" s="16"/>
      <c r="C144" s="17"/>
      <c r="E144" s="5"/>
      <c r="I144" s="18"/>
      <c r="J144" s="18"/>
      <c r="K144" s="18"/>
      <c r="L144" s="20"/>
    </row>
    <row r="145" spans="2:12">
      <c r="B145" s="16"/>
      <c r="C145" s="17"/>
      <c r="E145" s="5"/>
      <c r="I145" s="18"/>
      <c r="J145" s="18"/>
      <c r="K145" s="18"/>
      <c r="L145" s="20"/>
    </row>
    <row r="146" spans="2:12">
      <c r="B146" s="16"/>
      <c r="C146" s="17"/>
      <c r="E146" s="5"/>
      <c r="I146" s="18"/>
      <c r="J146" s="18"/>
      <c r="K146" s="18"/>
      <c r="L146" s="20"/>
    </row>
    <row r="147" spans="2:12">
      <c r="B147" s="16"/>
      <c r="C147" s="17"/>
      <c r="E147" s="5"/>
      <c r="I147" s="18"/>
      <c r="J147" s="18"/>
      <c r="K147" s="18"/>
      <c r="L147" s="20"/>
    </row>
    <row r="148" spans="2:12">
      <c r="B148" s="16"/>
      <c r="C148" s="17"/>
      <c r="E148" s="5"/>
      <c r="I148" s="18"/>
      <c r="J148" s="18"/>
      <c r="K148" s="18"/>
      <c r="L148" s="20"/>
    </row>
    <row r="149" spans="2:12">
      <c r="B149" s="16"/>
      <c r="C149" s="17"/>
      <c r="E149" s="5"/>
      <c r="I149" s="18"/>
      <c r="J149" s="18"/>
      <c r="K149" s="18"/>
      <c r="L149" s="20"/>
    </row>
    <row r="150" spans="2:12">
      <c r="B150" s="16"/>
      <c r="C150" s="17"/>
      <c r="E150" s="5"/>
      <c r="I150" s="18"/>
      <c r="J150" s="18"/>
      <c r="K150" s="18"/>
      <c r="L150" s="20"/>
    </row>
    <row r="151" spans="2:12">
      <c r="B151" s="16"/>
      <c r="C151" s="17"/>
      <c r="E151" s="5"/>
      <c r="I151" s="18"/>
      <c r="J151" s="18"/>
      <c r="K151" s="18"/>
      <c r="L151" s="20"/>
    </row>
    <row r="152" spans="2:12">
      <c r="B152" s="16"/>
      <c r="C152" s="17"/>
      <c r="E152" s="5"/>
      <c r="I152" s="18"/>
      <c r="J152" s="18"/>
      <c r="K152" s="18"/>
      <c r="L152" s="20"/>
    </row>
    <row r="153" spans="2:12">
      <c r="B153" s="16"/>
      <c r="C153" s="17"/>
      <c r="E153" s="5"/>
      <c r="I153" s="18"/>
      <c r="J153" s="18"/>
      <c r="K153" s="18"/>
      <c r="L153" s="20"/>
    </row>
    <row r="154" spans="2:12">
      <c r="B154" s="16"/>
      <c r="C154" s="17"/>
      <c r="E154" s="5"/>
      <c r="I154" s="18"/>
      <c r="J154" s="18"/>
      <c r="K154" s="18"/>
      <c r="L154" s="20"/>
    </row>
    <row r="155" spans="2:12">
      <c r="B155" s="16"/>
      <c r="C155" s="17"/>
      <c r="E155" s="5"/>
      <c r="I155" s="18"/>
      <c r="J155" s="18"/>
      <c r="K155" s="18"/>
      <c r="L155" s="20"/>
    </row>
    <row r="156" spans="2:12">
      <c r="B156" s="16"/>
      <c r="C156" s="17"/>
      <c r="E156" s="5"/>
      <c r="I156" s="18"/>
      <c r="J156" s="18"/>
      <c r="K156" s="18"/>
      <c r="L156" s="20"/>
    </row>
    <row r="157" spans="2:12">
      <c r="B157" s="16"/>
      <c r="C157" s="17"/>
      <c r="E157" s="5"/>
      <c r="I157" s="18"/>
      <c r="J157" s="18"/>
      <c r="K157" s="18"/>
      <c r="L157" s="20"/>
    </row>
    <row r="158" spans="2:12">
      <c r="B158" s="16"/>
      <c r="C158" s="17"/>
      <c r="E158" s="5"/>
      <c r="I158" s="18"/>
      <c r="J158" s="18"/>
      <c r="K158" s="18"/>
      <c r="L158" s="20"/>
    </row>
    <row r="159" spans="2:12">
      <c r="B159" s="16"/>
      <c r="C159" s="17"/>
      <c r="E159" s="5"/>
      <c r="I159" s="18"/>
      <c r="J159" s="18"/>
      <c r="K159" s="18"/>
      <c r="L159" s="20"/>
    </row>
    <row r="160" spans="2:12">
      <c r="B160" s="16"/>
      <c r="C160" s="17"/>
      <c r="E160" s="5"/>
      <c r="I160" s="18"/>
      <c r="J160" s="18"/>
      <c r="K160" s="18"/>
      <c r="L160" s="20"/>
    </row>
    <row r="161" spans="2:12">
      <c r="B161" s="16"/>
      <c r="C161" s="17"/>
      <c r="E161" s="5"/>
      <c r="I161" s="18"/>
      <c r="J161" s="18"/>
      <c r="K161" s="18"/>
      <c r="L161" s="20"/>
    </row>
    <row r="162" spans="2:12">
      <c r="B162" s="16"/>
      <c r="C162" s="17"/>
      <c r="E162" s="5"/>
      <c r="I162" s="18"/>
      <c r="J162" s="18"/>
      <c r="K162" s="18"/>
      <c r="L162" s="20"/>
    </row>
    <row r="163" spans="2:12">
      <c r="B163" s="16"/>
      <c r="C163" s="17"/>
      <c r="E163" s="5"/>
      <c r="I163" s="18"/>
      <c r="J163" s="18"/>
      <c r="K163" s="18"/>
      <c r="L163" s="20"/>
    </row>
    <row r="164" spans="2:12">
      <c r="B164" s="16"/>
      <c r="C164" s="17"/>
      <c r="E164" s="5"/>
      <c r="I164" s="18"/>
      <c r="J164" s="18"/>
      <c r="K164" s="18"/>
      <c r="L164" s="20"/>
    </row>
    <row r="165" spans="2:12">
      <c r="B165" s="16"/>
      <c r="C165" s="17"/>
      <c r="E165" s="5"/>
      <c r="I165" s="18"/>
      <c r="J165" s="18"/>
      <c r="K165" s="18"/>
      <c r="L165" s="20"/>
    </row>
    <row r="166" spans="2:12">
      <c r="B166" s="16"/>
      <c r="C166" s="17"/>
      <c r="E166" s="5"/>
      <c r="I166" s="18"/>
      <c r="J166" s="18"/>
      <c r="K166" s="18"/>
      <c r="L166" s="20"/>
    </row>
    <row r="167" spans="2:12">
      <c r="B167" s="16"/>
      <c r="C167" s="17"/>
      <c r="E167" s="5"/>
      <c r="I167" s="18"/>
      <c r="J167" s="18"/>
      <c r="K167" s="18"/>
      <c r="L167" s="20"/>
    </row>
    <row r="168" spans="2:12">
      <c r="B168" s="16"/>
      <c r="C168" s="17"/>
      <c r="E168" s="5"/>
      <c r="I168" s="18"/>
      <c r="J168" s="18"/>
      <c r="K168" s="18"/>
      <c r="L168" s="20"/>
    </row>
    <row r="169" spans="2:12">
      <c r="B169" s="16"/>
      <c r="C169" s="17"/>
      <c r="E169" s="5"/>
      <c r="I169" s="18"/>
      <c r="J169" s="18"/>
      <c r="K169" s="18"/>
      <c r="L169" s="20"/>
    </row>
    <row r="170" spans="2:12">
      <c r="B170" s="16"/>
      <c r="C170" s="17"/>
      <c r="E170" s="5"/>
      <c r="I170" s="18"/>
      <c r="J170" s="18"/>
      <c r="K170" s="18"/>
      <c r="L170" s="20"/>
    </row>
    <row r="171" spans="2:12">
      <c r="B171" s="16"/>
      <c r="C171" s="17"/>
      <c r="E171" s="5"/>
      <c r="I171" s="18"/>
      <c r="J171" s="18"/>
      <c r="K171" s="18"/>
      <c r="L171" s="20"/>
    </row>
    <row r="172" spans="2:12">
      <c r="B172" s="16"/>
      <c r="C172" s="17"/>
      <c r="E172" s="5"/>
      <c r="I172" s="18"/>
      <c r="J172" s="18"/>
      <c r="K172" s="18"/>
      <c r="L172" s="20"/>
    </row>
    <row r="173" spans="2:12">
      <c r="B173" s="16"/>
      <c r="C173" s="17"/>
      <c r="E173" s="5"/>
      <c r="I173" s="18"/>
      <c r="J173" s="18"/>
      <c r="K173" s="18"/>
      <c r="L173" s="20"/>
    </row>
    <row r="174" spans="2:12">
      <c r="B174" s="16"/>
      <c r="C174" s="17"/>
      <c r="E174" s="5"/>
      <c r="I174" s="18"/>
      <c r="J174" s="18"/>
      <c r="K174" s="18"/>
      <c r="L174" s="20"/>
    </row>
    <row r="175" spans="2:12">
      <c r="B175" s="16"/>
      <c r="C175" s="17"/>
      <c r="E175" s="5"/>
      <c r="I175" s="18"/>
      <c r="J175" s="18"/>
      <c r="K175" s="18"/>
      <c r="L175" s="20"/>
    </row>
    <row r="176" spans="2:12">
      <c r="B176" s="16"/>
      <c r="C176" s="17"/>
      <c r="E176" s="5"/>
      <c r="I176" s="18"/>
      <c r="J176" s="18"/>
      <c r="K176" s="18"/>
      <c r="L176" s="20"/>
    </row>
    <row r="177" spans="2:12">
      <c r="B177" s="16"/>
      <c r="C177" s="17"/>
      <c r="E177" s="5"/>
      <c r="I177" s="18"/>
      <c r="J177" s="18"/>
      <c r="K177" s="18"/>
      <c r="L177" s="20"/>
    </row>
    <row r="178" spans="2:12">
      <c r="B178" s="16"/>
      <c r="C178" s="17"/>
      <c r="E178" s="5"/>
      <c r="I178" s="18"/>
      <c r="J178" s="18"/>
      <c r="K178" s="18"/>
      <c r="L178" s="20"/>
    </row>
    <row r="179" spans="2:12">
      <c r="B179" s="16"/>
      <c r="C179" s="17"/>
      <c r="E179" s="5"/>
      <c r="I179" s="18"/>
      <c r="J179" s="18"/>
      <c r="K179" s="18"/>
      <c r="L179" s="20"/>
    </row>
    <row r="180" spans="2:12">
      <c r="B180" s="16"/>
      <c r="C180" s="17"/>
      <c r="E180" s="5"/>
      <c r="I180" s="18"/>
      <c r="J180" s="18"/>
      <c r="K180" s="18"/>
      <c r="L180" s="20"/>
    </row>
    <row r="181" spans="2:12">
      <c r="B181" s="16"/>
      <c r="C181" s="17"/>
      <c r="E181" s="5"/>
      <c r="I181" s="18"/>
      <c r="J181" s="18"/>
      <c r="K181" s="18"/>
      <c r="L181" s="20"/>
    </row>
    <row r="182" spans="2:12">
      <c r="B182" s="16"/>
      <c r="C182" s="17"/>
      <c r="E182" s="5"/>
      <c r="I182" s="18"/>
      <c r="J182" s="18"/>
      <c r="K182" s="18"/>
      <c r="L182" s="20"/>
    </row>
    <row r="183" spans="2:12">
      <c r="B183" s="16"/>
      <c r="C183" s="17"/>
      <c r="E183" s="5"/>
      <c r="I183" s="18"/>
      <c r="J183" s="18"/>
      <c r="K183" s="18"/>
      <c r="L183" s="20"/>
    </row>
    <row r="184" spans="2:12">
      <c r="B184" s="16"/>
      <c r="C184" s="17"/>
      <c r="E184" s="5"/>
      <c r="I184" s="18"/>
      <c r="J184" s="18"/>
      <c r="K184" s="18"/>
      <c r="L184" s="20"/>
    </row>
    <row r="185" spans="2:12">
      <c r="B185" s="16"/>
      <c r="C185" s="17"/>
      <c r="E185" s="5"/>
      <c r="I185" s="18"/>
      <c r="J185" s="18"/>
      <c r="K185" s="18"/>
      <c r="L185" s="20"/>
    </row>
    <row r="186" spans="2:12">
      <c r="B186" s="16"/>
      <c r="C186" s="17"/>
      <c r="E186" s="5"/>
      <c r="I186" s="18"/>
      <c r="J186" s="18"/>
      <c r="K186" s="18"/>
      <c r="L186" s="20"/>
    </row>
    <row r="187" spans="2:12">
      <c r="B187" s="16"/>
      <c r="C187" s="17"/>
      <c r="E187" s="5"/>
      <c r="I187" s="18"/>
      <c r="J187" s="18"/>
      <c r="K187" s="18"/>
      <c r="L187" s="20"/>
    </row>
    <row r="188" spans="2:12">
      <c r="B188" s="16"/>
      <c r="C188" s="17"/>
      <c r="E188" s="5"/>
      <c r="I188" s="18"/>
      <c r="J188" s="18"/>
      <c r="K188" s="18"/>
      <c r="L188" s="20"/>
    </row>
    <row r="189" spans="2:12">
      <c r="B189" s="16"/>
      <c r="C189" s="17"/>
      <c r="E189" s="5"/>
      <c r="I189" s="18"/>
      <c r="J189" s="18"/>
      <c r="K189" s="18"/>
      <c r="L189" s="20"/>
    </row>
    <row r="190" spans="2:12">
      <c r="B190" s="16"/>
      <c r="C190" s="17"/>
      <c r="E190" s="5"/>
      <c r="I190" s="18"/>
      <c r="J190" s="18"/>
      <c r="K190" s="18"/>
      <c r="L190" s="20"/>
    </row>
    <row r="191" spans="2:12">
      <c r="B191" s="16"/>
      <c r="C191" s="17"/>
      <c r="E191" s="5"/>
      <c r="I191" s="18"/>
      <c r="J191" s="18"/>
      <c r="K191" s="18"/>
      <c r="L191" s="20"/>
    </row>
    <row r="192" spans="2:12">
      <c r="B192" s="16"/>
      <c r="C192" s="17"/>
      <c r="E192" s="5"/>
      <c r="I192" s="18"/>
      <c r="J192" s="18"/>
      <c r="K192" s="18"/>
      <c r="L192" s="20"/>
    </row>
    <row r="193" spans="2:12">
      <c r="B193" s="16"/>
      <c r="C193" s="17"/>
      <c r="E193" s="5"/>
      <c r="I193" s="18"/>
      <c r="J193" s="18"/>
      <c r="K193" s="18"/>
      <c r="L193" s="20"/>
    </row>
    <row r="194" spans="2:12">
      <c r="B194" s="16"/>
      <c r="C194" s="17"/>
      <c r="E194" s="5"/>
      <c r="I194" s="18"/>
      <c r="J194" s="18"/>
      <c r="K194" s="18"/>
      <c r="L194" s="20"/>
    </row>
    <row r="195" spans="2:12">
      <c r="B195" s="16"/>
      <c r="C195" s="17"/>
      <c r="E195" s="5"/>
      <c r="I195" s="18"/>
      <c r="J195" s="18"/>
      <c r="K195" s="18"/>
      <c r="L195" s="20"/>
    </row>
    <row r="196" spans="2:12">
      <c r="B196" s="16"/>
      <c r="C196" s="17"/>
      <c r="E196" s="5"/>
      <c r="I196" s="18"/>
      <c r="J196" s="18"/>
      <c r="K196" s="18"/>
      <c r="L196" s="20"/>
    </row>
    <row r="197" spans="2:12">
      <c r="B197" s="16"/>
      <c r="C197" s="17"/>
      <c r="E197" s="5"/>
      <c r="I197" s="18"/>
      <c r="J197" s="18"/>
      <c r="K197" s="18"/>
      <c r="L197" s="20"/>
    </row>
    <row r="198" spans="2:12">
      <c r="B198" s="16"/>
      <c r="C198" s="17"/>
      <c r="E198" s="5"/>
      <c r="I198" s="18"/>
      <c r="J198" s="18"/>
      <c r="K198" s="18"/>
      <c r="L198" s="20"/>
    </row>
    <row r="199" spans="2:12">
      <c r="B199" s="16"/>
      <c r="C199" s="17"/>
      <c r="E199" s="5"/>
      <c r="I199" s="18"/>
      <c r="J199" s="18"/>
      <c r="K199" s="18"/>
      <c r="L199" s="20"/>
    </row>
    <row r="200" spans="2:12">
      <c r="B200" s="16"/>
      <c r="C200" s="17"/>
      <c r="E200" s="5"/>
      <c r="I200" s="18"/>
      <c r="J200" s="18"/>
      <c r="K200" s="18"/>
      <c r="L200" s="20"/>
    </row>
    <row r="201" spans="2:12">
      <c r="B201" s="16"/>
      <c r="C201" s="17"/>
      <c r="E201" s="5"/>
      <c r="I201" s="18"/>
      <c r="J201" s="18"/>
      <c r="K201" s="18"/>
      <c r="L201" s="20"/>
    </row>
    <row r="202" spans="2:12">
      <c r="B202" s="16"/>
      <c r="C202" s="17"/>
      <c r="E202" s="5"/>
      <c r="I202" s="18"/>
      <c r="J202" s="18"/>
      <c r="K202" s="18"/>
      <c r="L202" s="20"/>
    </row>
    <row r="203" spans="2:12">
      <c r="B203" s="16"/>
      <c r="C203" s="17"/>
      <c r="E203" s="5"/>
      <c r="I203" s="18"/>
      <c r="J203" s="18"/>
      <c r="K203" s="18"/>
      <c r="L203" s="20"/>
    </row>
    <row r="204" spans="2:12">
      <c r="B204" s="16"/>
      <c r="C204" s="17"/>
      <c r="E204" s="5"/>
      <c r="I204" s="18"/>
      <c r="J204" s="18"/>
      <c r="K204" s="18"/>
      <c r="L204" s="20"/>
    </row>
    <row r="205" spans="2:12">
      <c r="B205" s="16"/>
      <c r="C205" s="17"/>
      <c r="E205" s="5"/>
      <c r="I205" s="18"/>
      <c r="J205" s="18"/>
      <c r="K205" s="18"/>
      <c r="L205" s="20"/>
    </row>
    <row r="206" spans="2:12">
      <c r="B206" s="16"/>
      <c r="C206" s="17"/>
      <c r="E206" s="5"/>
      <c r="I206" s="18"/>
      <c r="J206" s="18"/>
      <c r="K206" s="18"/>
      <c r="L206" s="20"/>
    </row>
    <row r="207" spans="2:12">
      <c r="B207" s="16"/>
      <c r="C207" s="17"/>
      <c r="E207" s="5"/>
      <c r="I207" s="18"/>
      <c r="J207" s="18"/>
      <c r="K207" s="18"/>
      <c r="L207" s="20"/>
    </row>
    <row r="208" spans="2:12">
      <c r="B208" s="16"/>
      <c r="C208" s="17"/>
      <c r="E208" s="5"/>
      <c r="I208" s="18"/>
      <c r="J208" s="18"/>
      <c r="K208" s="18"/>
      <c r="L208" s="20"/>
    </row>
    <row r="209" spans="2:12">
      <c r="B209" s="16"/>
      <c r="C209" s="17"/>
      <c r="E209" s="5"/>
      <c r="I209" s="18"/>
      <c r="J209" s="18"/>
      <c r="K209" s="18"/>
      <c r="L209" s="20"/>
    </row>
    <row r="210" spans="2:12">
      <c r="B210" s="16"/>
      <c r="C210" s="17"/>
      <c r="E210" s="5"/>
      <c r="I210" s="18"/>
      <c r="J210" s="18"/>
      <c r="K210" s="18"/>
      <c r="L210" s="20"/>
    </row>
    <row r="211" spans="2:12">
      <c r="B211" s="16"/>
      <c r="C211" s="17"/>
      <c r="E211" s="5"/>
      <c r="I211" s="18"/>
      <c r="J211" s="18"/>
      <c r="K211" s="18"/>
      <c r="L211" s="20"/>
    </row>
    <row r="212" spans="2:12">
      <c r="B212" s="16"/>
      <c r="C212" s="17"/>
      <c r="E212" s="5"/>
      <c r="I212" s="18"/>
      <c r="J212" s="18"/>
      <c r="K212" s="18"/>
      <c r="L212" s="20"/>
    </row>
    <row r="213" spans="2:12">
      <c r="B213" s="16"/>
      <c r="C213" s="17"/>
      <c r="E213" s="5"/>
      <c r="I213" s="18"/>
      <c r="J213" s="18"/>
      <c r="K213" s="18"/>
      <c r="L213" s="20"/>
    </row>
    <row r="214" spans="2:12">
      <c r="B214" s="16"/>
      <c r="C214" s="17"/>
      <c r="E214" s="5"/>
      <c r="I214" s="18"/>
      <c r="J214" s="18"/>
      <c r="K214" s="18"/>
      <c r="L214" s="20"/>
    </row>
    <row r="215" spans="2:12">
      <c r="B215" s="16"/>
      <c r="C215" s="17"/>
      <c r="E215" s="5"/>
      <c r="I215" s="18"/>
      <c r="J215" s="18"/>
      <c r="K215" s="18"/>
      <c r="L215" s="20"/>
    </row>
    <row r="216" spans="2:12">
      <c r="B216" s="16"/>
      <c r="C216" s="17"/>
      <c r="E216" s="5"/>
      <c r="I216" s="18"/>
      <c r="J216" s="18"/>
      <c r="K216" s="18"/>
      <c r="L216" s="20"/>
    </row>
    <row r="217" spans="2:12">
      <c r="B217" s="16"/>
      <c r="C217" s="17"/>
      <c r="E217" s="5"/>
      <c r="I217" s="18"/>
      <c r="J217" s="18"/>
      <c r="K217" s="18"/>
      <c r="L217" s="20"/>
    </row>
    <row r="218" spans="2:12">
      <c r="B218" s="16"/>
      <c r="C218" s="17"/>
      <c r="E218" s="5"/>
      <c r="I218" s="18"/>
      <c r="J218" s="18"/>
      <c r="K218" s="18"/>
      <c r="L218" s="20"/>
    </row>
    <row r="219" spans="2:12">
      <c r="B219" s="16"/>
      <c r="C219" s="17"/>
      <c r="E219" s="5"/>
      <c r="I219" s="18"/>
      <c r="J219" s="18"/>
      <c r="K219" s="18"/>
      <c r="L219" s="20"/>
    </row>
    <row r="220" spans="2:12">
      <c r="B220" s="16"/>
      <c r="C220" s="17"/>
      <c r="E220" s="5"/>
      <c r="I220" s="18"/>
      <c r="J220" s="18"/>
      <c r="K220" s="18"/>
      <c r="L220" s="20"/>
    </row>
    <row r="221" spans="2:12">
      <c r="B221" s="16"/>
      <c r="C221" s="17"/>
      <c r="E221" s="5"/>
      <c r="I221" s="18"/>
      <c r="J221" s="18"/>
      <c r="K221" s="18"/>
      <c r="L221" s="20"/>
    </row>
    <row r="222" spans="2:12">
      <c r="B222" s="16"/>
      <c r="C222" s="17"/>
      <c r="E222" s="5"/>
      <c r="I222" s="18"/>
      <c r="J222" s="18"/>
      <c r="K222" s="18"/>
      <c r="L222" s="20"/>
    </row>
    <row r="223" spans="2:12">
      <c r="B223" s="16"/>
      <c r="C223" s="17"/>
      <c r="E223" s="5"/>
      <c r="I223" s="18"/>
      <c r="J223" s="18"/>
      <c r="K223" s="18"/>
      <c r="L223" s="20"/>
    </row>
    <row r="224" spans="2:12">
      <c r="B224" s="16"/>
      <c r="C224" s="17"/>
      <c r="E224" s="5"/>
      <c r="I224" s="18"/>
      <c r="J224" s="18"/>
      <c r="K224" s="18"/>
      <c r="L224" s="20"/>
    </row>
    <row r="225" spans="2:12">
      <c r="B225" s="16"/>
      <c r="C225" s="17"/>
      <c r="E225" s="5"/>
      <c r="I225" s="18"/>
      <c r="J225" s="18"/>
      <c r="K225" s="18"/>
      <c r="L225" s="20"/>
    </row>
    <row r="226" spans="2:12">
      <c r="B226" s="16"/>
      <c r="C226" s="17"/>
      <c r="E226" s="5"/>
      <c r="I226" s="18"/>
      <c r="J226" s="18"/>
      <c r="K226" s="18"/>
      <c r="L226" s="20"/>
    </row>
    <row r="227" spans="2:12">
      <c r="B227" s="16"/>
      <c r="C227" s="17"/>
      <c r="E227" s="5"/>
      <c r="I227" s="18"/>
      <c r="J227" s="18"/>
      <c r="K227" s="18"/>
      <c r="L227" s="20"/>
    </row>
    <row r="228" spans="2:12">
      <c r="B228" s="16"/>
      <c r="C228" s="17"/>
      <c r="E228" s="5"/>
      <c r="I228" s="18"/>
      <c r="J228" s="18"/>
      <c r="K228" s="18"/>
      <c r="L228" s="20"/>
    </row>
    <row r="229" spans="2:12">
      <c r="B229" s="16"/>
      <c r="C229" s="17"/>
      <c r="E229" s="5"/>
      <c r="I229" s="18"/>
      <c r="J229" s="18"/>
      <c r="K229" s="18"/>
      <c r="L229" s="20"/>
    </row>
    <row r="230" spans="2:12">
      <c r="B230" s="16"/>
      <c r="C230" s="17"/>
      <c r="E230" s="5"/>
      <c r="I230" s="18"/>
      <c r="J230" s="18"/>
      <c r="K230" s="18"/>
      <c r="L230" s="20"/>
    </row>
    <row r="231" spans="2:12">
      <c r="B231" s="16"/>
      <c r="C231" s="17"/>
      <c r="E231" s="5"/>
      <c r="I231" s="18"/>
      <c r="J231" s="18"/>
      <c r="K231" s="18"/>
      <c r="L231" s="20"/>
    </row>
    <row r="232" spans="2:12">
      <c r="B232" s="16"/>
      <c r="C232" s="17"/>
      <c r="E232" s="5"/>
      <c r="I232" s="18"/>
      <c r="J232" s="18"/>
      <c r="K232" s="18"/>
      <c r="L232" s="20"/>
    </row>
    <row r="233" spans="2:12">
      <c r="B233" s="16"/>
      <c r="C233" s="17"/>
      <c r="E233" s="5"/>
      <c r="I233" s="18"/>
      <c r="J233" s="18"/>
      <c r="K233" s="18"/>
      <c r="L233" s="20"/>
    </row>
    <row r="234" spans="2:12">
      <c r="B234" s="16"/>
      <c r="C234" s="17"/>
      <c r="E234" s="5"/>
      <c r="I234" s="18"/>
      <c r="J234" s="18"/>
      <c r="K234" s="18"/>
      <c r="L234" s="20"/>
    </row>
    <row r="235" spans="2:12">
      <c r="B235" s="16"/>
      <c r="C235" s="17"/>
      <c r="E235" s="5"/>
      <c r="I235" s="18"/>
      <c r="J235" s="18"/>
      <c r="K235" s="18"/>
      <c r="L235" s="20"/>
    </row>
    <row r="236" spans="2:12">
      <c r="B236" s="16"/>
      <c r="C236" s="17"/>
      <c r="E236" s="5"/>
      <c r="I236" s="18"/>
      <c r="J236" s="18"/>
      <c r="K236" s="18"/>
      <c r="L236" s="20"/>
    </row>
    <row r="237" spans="2:12">
      <c r="B237" s="16"/>
      <c r="C237" s="17"/>
      <c r="E237" s="5"/>
      <c r="I237" s="18"/>
      <c r="J237" s="18"/>
      <c r="K237" s="18"/>
      <c r="L237" s="20"/>
    </row>
    <row r="238" spans="2:12">
      <c r="B238" s="16"/>
      <c r="C238" s="17"/>
      <c r="E238" s="5"/>
      <c r="I238" s="18"/>
      <c r="J238" s="18"/>
      <c r="K238" s="18"/>
      <c r="L238" s="20"/>
    </row>
    <row r="239" spans="2:12">
      <c r="B239" s="16"/>
      <c r="C239" s="17"/>
      <c r="E239" s="5"/>
      <c r="I239" s="18"/>
      <c r="J239" s="18"/>
      <c r="K239" s="18"/>
      <c r="L239" s="20"/>
    </row>
    <row r="240" spans="2:12">
      <c r="B240" s="16"/>
      <c r="C240" s="17"/>
      <c r="E240" s="5"/>
      <c r="I240" s="18"/>
      <c r="J240" s="18"/>
      <c r="K240" s="18"/>
      <c r="L240" s="20"/>
    </row>
    <row r="241" spans="2:12">
      <c r="B241" s="16"/>
      <c r="C241" s="17"/>
      <c r="E241" s="5"/>
      <c r="I241" s="18"/>
      <c r="J241" s="18"/>
      <c r="K241" s="18"/>
      <c r="L241" s="20"/>
    </row>
    <row r="242" spans="2:12">
      <c r="B242" s="16"/>
      <c r="C242" s="17"/>
      <c r="E242" s="5"/>
      <c r="I242" s="18"/>
      <c r="J242" s="18"/>
      <c r="K242" s="18"/>
      <c r="L242" s="20"/>
    </row>
    <row r="243" spans="2:12">
      <c r="B243" s="16"/>
      <c r="C243" s="17"/>
      <c r="E243" s="5"/>
      <c r="I243" s="18"/>
      <c r="J243" s="18"/>
      <c r="K243" s="18"/>
      <c r="L243" s="20"/>
    </row>
    <row r="244" spans="2:12">
      <c r="B244" s="16"/>
      <c r="C244" s="17"/>
      <c r="E244" s="5"/>
      <c r="I244" s="18"/>
      <c r="J244" s="18"/>
      <c r="K244" s="18"/>
      <c r="L244" s="20"/>
    </row>
    <row r="245" spans="2:12">
      <c r="B245" s="16"/>
      <c r="C245" s="17"/>
      <c r="E245" s="5"/>
      <c r="I245" s="18"/>
      <c r="J245" s="18"/>
      <c r="K245" s="18"/>
      <c r="L245" s="20"/>
    </row>
    <row r="246" spans="2:12">
      <c r="B246" s="16"/>
      <c r="C246" s="17"/>
      <c r="E246" s="5"/>
      <c r="I246" s="18"/>
      <c r="J246" s="18"/>
      <c r="K246" s="18"/>
      <c r="L246" s="20"/>
    </row>
    <row r="247" spans="2:12">
      <c r="B247" s="16"/>
      <c r="C247" s="17"/>
      <c r="E247" s="5"/>
      <c r="I247" s="18"/>
      <c r="J247" s="18"/>
      <c r="K247" s="18"/>
      <c r="L247" s="20"/>
    </row>
    <row r="248" spans="2:12">
      <c r="B248" s="16"/>
      <c r="C248" s="17"/>
      <c r="E248" s="5"/>
      <c r="I248" s="18"/>
      <c r="J248" s="18"/>
      <c r="K248" s="18"/>
      <c r="L248" s="20"/>
    </row>
    <row r="249" spans="2:12">
      <c r="B249" s="16"/>
      <c r="C249" s="17"/>
      <c r="E249" s="5"/>
      <c r="I249" s="18"/>
      <c r="J249" s="18"/>
      <c r="K249" s="18"/>
      <c r="L249" s="20"/>
    </row>
    <row r="250" spans="2:12">
      <c r="B250" s="16"/>
      <c r="C250" s="17"/>
      <c r="E250" s="5"/>
      <c r="I250" s="18"/>
      <c r="J250" s="18"/>
      <c r="K250" s="18"/>
      <c r="L250" s="20"/>
    </row>
    <row r="251" spans="2:12">
      <c r="B251" s="16"/>
      <c r="C251" s="17"/>
      <c r="E251" s="5"/>
      <c r="I251" s="18"/>
      <c r="J251" s="18"/>
      <c r="K251" s="18"/>
      <c r="L251" s="20"/>
    </row>
    <row r="252" spans="2:12">
      <c r="B252" s="16"/>
      <c r="C252" s="17"/>
      <c r="E252" s="5"/>
      <c r="I252" s="18"/>
      <c r="J252" s="18"/>
      <c r="K252" s="18"/>
      <c r="L252" s="20"/>
    </row>
    <row r="253" spans="2:12">
      <c r="B253" s="16"/>
      <c r="C253" s="17"/>
      <c r="E253" s="5"/>
      <c r="I253" s="18"/>
      <c r="J253" s="18"/>
      <c r="K253" s="18"/>
      <c r="L253" s="20"/>
    </row>
    <row r="254" spans="2:12">
      <c r="B254" s="16"/>
      <c r="C254" s="17"/>
      <c r="E254" s="5"/>
      <c r="I254" s="18"/>
      <c r="J254" s="18"/>
      <c r="K254" s="18"/>
      <c r="L254" s="20"/>
    </row>
    <row r="255" spans="2:12">
      <c r="B255" s="16"/>
      <c r="C255" s="17"/>
      <c r="E255" s="5"/>
      <c r="I255" s="18"/>
      <c r="J255" s="18"/>
      <c r="K255" s="18"/>
      <c r="L255" s="20"/>
    </row>
    <row r="256" spans="2:12">
      <c r="B256" s="16"/>
      <c r="C256" s="17"/>
      <c r="E256" s="5"/>
      <c r="I256" s="18"/>
      <c r="J256" s="18"/>
      <c r="K256" s="18"/>
      <c r="L256" s="20"/>
    </row>
    <row r="257" spans="2:12">
      <c r="B257" s="16"/>
      <c r="C257" s="17"/>
      <c r="E257" s="5"/>
      <c r="I257" s="18"/>
      <c r="J257" s="18"/>
      <c r="K257" s="18"/>
      <c r="L257" s="20"/>
    </row>
    <row r="258" spans="2:12">
      <c r="B258" s="16"/>
      <c r="C258" s="17"/>
      <c r="E258" s="5"/>
      <c r="I258" s="18"/>
      <c r="J258" s="18"/>
      <c r="K258" s="18"/>
      <c r="L258" s="20"/>
    </row>
    <row r="259" spans="2:12">
      <c r="B259" s="16"/>
      <c r="C259" s="17"/>
      <c r="E259" s="5"/>
      <c r="I259" s="18"/>
      <c r="J259" s="18"/>
      <c r="K259" s="18"/>
      <c r="L259" s="20"/>
    </row>
    <row r="260" spans="2:12">
      <c r="B260" s="16"/>
      <c r="C260" s="17"/>
      <c r="E260" s="5"/>
      <c r="I260" s="18"/>
      <c r="J260" s="18"/>
      <c r="K260" s="18"/>
      <c r="L260" s="20"/>
    </row>
    <row r="261" spans="2:12">
      <c r="B261" s="16"/>
      <c r="C261" s="17"/>
      <c r="E261" s="5"/>
      <c r="I261" s="18"/>
      <c r="J261" s="18"/>
      <c r="K261" s="18"/>
      <c r="L261" s="20"/>
    </row>
    <row r="262" spans="2:12">
      <c r="B262" s="16"/>
      <c r="C262" s="17"/>
      <c r="E262" s="5"/>
      <c r="I262" s="18"/>
      <c r="J262" s="18"/>
      <c r="K262" s="18"/>
      <c r="L262" s="20"/>
    </row>
    <row r="263" spans="2:12">
      <c r="B263" s="16"/>
      <c r="C263" s="17"/>
      <c r="E263" s="5"/>
      <c r="I263" s="18"/>
      <c r="J263" s="18"/>
      <c r="K263" s="18"/>
      <c r="L263" s="20"/>
    </row>
    <row r="264" spans="2:12">
      <c r="B264" s="16"/>
      <c r="C264" s="17"/>
      <c r="E264" s="5"/>
      <c r="I264" s="18"/>
      <c r="J264" s="18"/>
      <c r="K264" s="18"/>
      <c r="L264" s="20"/>
    </row>
    <row r="265" spans="2:12">
      <c r="B265" s="16"/>
      <c r="C265" s="17"/>
      <c r="E265" s="5"/>
      <c r="I265" s="18"/>
      <c r="J265" s="18"/>
      <c r="K265" s="18"/>
      <c r="L265" s="20"/>
    </row>
    <row r="266" spans="2:12">
      <c r="B266" s="16"/>
      <c r="C266" s="17"/>
      <c r="E266" s="5"/>
      <c r="I266" s="18"/>
      <c r="J266" s="18"/>
      <c r="K266" s="18"/>
      <c r="L266" s="20"/>
    </row>
    <row r="267" spans="2:12">
      <c r="B267" s="16"/>
      <c r="C267" s="17"/>
      <c r="E267" s="5"/>
      <c r="I267" s="18"/>
      <c r="J267" s="18"/>
      <c r="K267" s="18"/>
      <c r="L267" s="20"/>
    </row>
    <row r="268" spans="2:12">
      <c r="B268" s="16"/>
      <c r="C268" s="17"/>
      <c r="E268" s="5"/>
      <c r="I268" s="18"/>
      <c r="J268" s="18"/>
      <c r="K268" s="18"/>
      <c r="L268" s="20"/>
    </row>
    <row r="269" spans="2:12">
      <c r="B269" s="16"/>
      <c r="C269" s="17"/>
      <c r="E269" s="5"/>
      <c r="I269" s="18"/>
      <c r="J269" s="18"/>
      <c r="K269" s="18"/>
      <c r="L269" s="20"/>
    </row>
    <row r="270" spans="2:12">
      <c r="B270" s="16"/>
      <c r="C270" s="17"/>
      <c r="E270" s="5"/>
      <c r="I270" s="18"/>
      <c r="J270" s="18"/>
      <c r="K270" s="18"/>
      <c r="L270" s="20"/>
    </row>
    <row r="271" spans="2:12">
      <c r="B271" s="16"/>
      <c r="C271" s="17"/>
      <c r="E271" s="5"/>
      <c r="I271" s="18"/>
      <c r="J271" s="18"/>
      <c r="K271" s="18"/>
      <c r="L271" s="20"/>
    </row>
    <row r="272" spans="2:12">
      <c r="B272" s="16"/>
      <c r="C272" s="17"/>
      <c r="E272" s="5"/>
      <c r="I272" s="18"/>
      <c r="J272" s="18"/>
      <c r="K272" s="18"/>
      <c r="L272" s="20"/>
    </row>
    <row r="273" spans="2:12">
      <c r="B273" s="16"/>
      <c r="C273" s="17"/>
      <c r="E273" s="5"/>
      <c r="I273" s="18"/>
      <c r="J273" s="18"/>
      <c r="K273" s="18"/>
      <c r="L273" s="20"/>
    </row>
    <row r="274" spans="2:12">
      <c r="B274" s="16"/>
      <c r="C274" s="17"/>
      <c r="E274" s="5"/>
      <c r="I274" s="18"/>
      <c r="J274" s="18"/>
      <c r="K274" s="18"/>
      <c r="L274" s="20"/>
    </row>
    <row r="275" spans="2:12">
      <c r="B275" s="16"/>
      <c r="C275" s="17"/>
      <c r="E275" s="5"/>
      <c r="I275" s="18"/>
      <c r="J275" s="18"/>
      <c r="K275" s="18"/>
      <c r="L275" s="20"/>
    </row>
    <row r="276" spans="2:12">
      <c r="B276" s="16"/>
      <c r="C276" s="17"/>
      <c r="E276" s="5"/>
      <c r="I276" s="18"/>
      <c r="J276" s="18"/>
      <c r="K276" s="18"/>
      <c r="L276" s="20"/>
    </row>
    <row r="277" spans="2:12">
      <c r="B277" s="16"/>
      <c r="C277" s="17"/>
      <c r="E277" s="5"/>
      <c r="I277" s="18"/>
      <c r="J277" s="18"/>
      <c r="K277" s="18"/>
      <c r="L277" s="20"/>
    </row>
    <row r="278" spans="2:12">
      <c r="B278" s="16"/>
      <c r="C278" s="17"/>
      <c r="E278" s="5"/>
      <c r="I278" s="18"/>
      <c r="J278" s="18"/>
      <c r="K278" s="18"/>
      <c r="L278" s="20"/>
    </row>
    <row r="279" spans="2:12">
      <c r="B279" s="16"/>
      <c r="C279" s="17"/>
      <c r="E279" s="5"/>
      <c r="I279" s="18"/>
      <c r="J279" s="18"/>
      <c r="K279" s="18"/>
      <c r="L279" s="20"/>
    </row>
    <row r="280" spans="2:12">
      <c r="B280" s="16"/>
      <c r="C280" s="17"/>
      <c r="E280" s="5"/>
      <c r="I280" s="18"/>
      <c r="J280" s="18"/>
      <c r="K280" s="18"/>
      <c r="L280" s="20"/>
    </row>
    <row r="281" spans="2:12">
      <c r="B281" s="16"/>
      <c r="C281" s="17"/>
      <c r="E281" s="5"/>
      <c r="I281" s="18"/>
      <c r="J281" s="18"/>
      <c r="K281" s="18"/>
      <c r="L281" s="20"/>
    </row>
    <row r="282" spans="2:12">
      <c r="B282" s="16"/>
      <c r="C282" s="17"/>
      <c r="E282" s="5"/>
      <c r="I282" s="18"/>
      <c r="J282" s="18"/>
      <c r="K282" s="18"/>
      <c r="L282" s="20"/>
    </row>
    <row r="283" spans="2:12">
      <c r="B283" s="16"/>
      <c r="C283" s="17"/>
      <c r="E283" s="5"/>
      <c r="I283" s="18"/>
      <c r="J283" s="18"/>
      <c r="K283" s="18"/>
      <c r="L283" s="20"/>
    </row>
    <row r="284" spans="2:12">
      <c r="B284" s="16"/>
      <c r="C284" s="17"/>
      <c r="E284" s="5"/>
      <c r="I284" s="18"/>
      <c r="J284" s="18"/>
      <c r="K284" s="18"/>
      <c r="L284" s="20"/>
    </row>
    <row r="285" spans="2:12">
      <c r="B285" s="16"/>
      <c r="C285" s="17"/>
      <c r="E285" s="5"/>
      <c r="I285" s="18"/>
      <c r="J285" s="18"/>
      <c r="K285" s="18"/>
      <c r="L285" s="20"/>
    </row>
    <row r="286" spans="2:12">
      <c r="B286" s="16"/>
      <c r="C286" s="17"/>
      <c r="E286" s="5"/>
      <c r="I286" s="18"/>
      <c r="J286" s="18"/>
      <c r="K286" s="18"/>
      <c r="L286" s="20"/>
    </row>
    <row r="287" spans="2:12">
      <c r="B287" s="16"/>
      <c r="C287" s="17"/>
      <c r="E287" s="5"/>
      <c r="I287" s="18"/>
      <c r="J287" s="18"/>
      <c r="K287" s="18"/>
      <c r="L287" s="20"/>
    </row>
    <row r="288" spans="2:12">
      <c r="B288" s="16"/>
      <c r="C288" s="17"/>
      <c r="E288" s="5"/>
      <c r="I288" s="18"/>
      <c r="J288" s="18"/>
      <c r="K288" s="18"/>
      <c r="L288" s="20"/>
    </row>
    <row r="289" spans="2:12">
      <c r="B289" s="16"/>
      <c r="C289" s="17"/>
      <c r="E289" s="5"/>
      <c r="I289" s="18"/>
      <c r="J289" s="18"/>
      <c r="K289" s="18"/>
      <c r="L289" s="20"/>
    </row>
    <row r="290" spans="2:12">
      <c r="B290" s="16"/>
      <c r="C290" s="17"/>
      <c r="E290" s="5"/>
      <c r="I290" s="18"/>
      <c r="J290" s="18"/>
      <c r="K290" s="18"/>
      <c r="L290" s="20"/>
    </row>
    <row r="291" spans="2:12">
      <c r="B291" s="16"/>
      <c r="C291" s="17"/>
      <c r="E291" s="5"/>
      <c r="I291" s="18"/>
      <c r="J291" s="18"/>
      <c r="K291" s="18"/>
      <c r="L291" s="20"/>
    </row>
    <row r="292" spans="2:12">
      <c r="B292" s="16"/>
      <c r="C292" s="17"/>
      <c r="E292" s="5"/>
      <c r="I292" s="18"/>
      <c r="J292" s="18"/>
      <c r="K292" s="18"/>
      <c r="L292" s="20"/>
    </row>
    <row r="293" spans="2:12">
      <c r="B293" s="16"/>
      <c r="C293" s="17"/>
      <c r="E293" s="5"/>
      <c r="I293" s="18"/>
      <c r="J293" s="18"/>
      <c r="K293" s="18"/>
      <c r="L293" s="20"/>
    </row>
    <row r="294" spans="2:12">
      <c r="B294" s="16"/>
      <c r="C294" s="17"/>
      <c r="E294" s="5"/>
      <c r="I294" s="18"/>
      <c r="J294" s="18"/>
      <c r="K294" s="18"/>
      <c r="L294" s="20"/>
    </row>
    <row r="295" spans="2:12">
      <c r="B295" s="16"/>
      <c r="C295" s="17"/>
      <c r="E295" s="5"/>
      <c r="I295" s="18"/>
      <c r="J295" s="18"/>
      <c r="K295" s="18"/>
      <c r="L295" s="20"/>
    </row>
    <row r="296" spans="2:12">
      <c r="B296" s="16"/>
      <c r="C296" s="17"/>
      <c r="E296" s="5"/>
      <c r="I296" s="18"/>
      <c r="J296" s="18"/>
      <c r="K296" s="18"/>
      <c r="L296" s="20"/>
    </row>
    <row r="297" spans="2:12">
      <c r="B297" s="16"/>
      <c r="C297" s="17"/>
      <c r="E297" s="5"/>
      <c r="I297" s="18"/>
      <c r="J297" s="18"/>
      <c r="K297" s="18"/>
      <c r="L297" s="20"/>
    </row>
    <row r="298" spans="2:12">
      <c r="B298" s="16"/>
      <c r="C298" s="17"/>
      <c r="E298" s="5"/>
      <c r="I298" s="18"/>
      <c r="J298" s="18"/>
      <c r="K298" s="18"/>
      <c r="L298" s="20"/>
    </row>
    <row r="299" spans="2:12">
      <c r="B299" s="16"/>
      <c r="C299" s="17"/>
      <c r="E299" s="5"/>
      <c r="I299" s="18"/>
      <c r="J299" s="18"/>
      <c r="K299" s="18"/>
      <c r="L299" s="20"/>
    </row>
    <row r="300" spans="2:12">
      <c r="B300" s="16"/>
      <c r="C300" s="17"/>
      <c r="E300" s="5"/>
      <c r="I300" s="18"/>
      <c r="J300" s="18"/>
      <c r="K300" s="18"/>
      <c r="L300" s="20"/>
    </row>
    <row r="301" spans="2:12">
      <c r="B301" s="16"/>
      <c r="C301" s="17"/>
      <c r="E301" s="5"/>
      <c r="I301" s="18"/>
      <c r="J301" s="18"/>
      <c r="K301" s="18"/>
      <c r="L301" s="20"/>
    </row>
    <row r="302" spans="2:12">
      <c r="B302" s="16"/>
      <c r="C302" s="17"/>
      <c r="E302" s="5"/>
      <c r="I302" s="18"/>
      <c r="J302" s="18"/>
      <c r="K302" s="18"/>
      <c r="L302" s="20"/>
    </row>
    <row r="303" spans="2:12">
      <c r="B303" s="16"/>
      <c r="C303" s="17"/>
      <c r="E303" s="5"/>
      <c r="I303" s="18"/>
      <c r="J303" s="18"/>
      <c r="K303" s="18"/>
      <c r="L303" s="20"/>
    </row>
    <row r="304" spans="2:12">
      <c r="B304" s="16"/>
      <c r="C304" s="17"/>
      <c r="E304" s="5"/>
      <c r="I304" s="18"/>
      <c r="J304" s="18"/>
      <c r="K304" s="18"/>
      <c r="L304" s="20"/>
    </row>
    <row r="305" spans="2:12">
      <c r="B305" s="16"/>
      <c r="C305" s="17"/>
      <c r="E305" s="5"/>
      <c r="I305" s="18"/>
      <c r="J305" s="18"/>
      <c r="K305" s="18"/>
      <c r="L305" s="20"/>
    </row>
    <row r="306" spans="2:12">
      <c r="B306" s="16"/>
      <c r="C306" s="17"/>
      <c r="E306" s="5"/>
      <c r="I306" s="18"/>
      <c r="J306" s="18"/>
      <c r="K306" s="18"/>
      <c r="L306" s="20"/>
    </row>
    <row r="307" spans="2:12">
      <c r="B307" s="16"/>
      <c r="C307" s="17"/>
      <c r="E307" s="5"/>
      <c r="I307" s="18"/>
      <c r="J307" s="18"/>
      <c r="K307" s="18"/>
      <c r="L307" s="20"/>
    </row>
    <row r="308" spans="2:12">
      <c r="B308" s="16"/>
      <c r="C308" s="17"/>
      <c r="E308" s="5"/>
      <c r="I308" s="18"/>
      <c r="J308" s="18"/>
      <c r="K308" s="18"/>
      <c r="L308" s="20"/>
    </row>
    <row r="309" spans="2:12">
      <c r="B309" s="16"/>
      <c r="C309" s="17"/>
      <c r="E309" s="5"/>
      <c r="I309" s="18"/>
      <c r="J309" s="18"/>
      <c r="K309" s="18"/>
      <c r="L309" s="20"/>
    </row>
    <row r="310" spans="2:12">
      <c r="B310" s="16"/>
      <c r="C310" s="17"/>
      <c r="E310" s="5"/>
      <c r="I310" s="18"/>
      <c r="J310" s="18"/>
      <c r="K310" s="18"/>
      <c r="L310" s="20"/>
    </row>
    <row r="311" spans="2:12">
      <c r="B311" s="16"/>
      <c r="C311" s="17"/>
      <c r="E311" s="5"/>
      <c r="I311" s="18"/>
      <c r="J311" s="18"/>
      <c r="K311" s="18"/>
      <c r="L311" s="20"/>
    </row>
    <row r="312" spans="2:12">
      <c r="B312" s="16"/>
      <c r="C312" s="17"/>
      <c r="E312" s="5"/>
      <c r="I312" s="18"/>
      <c r="J312" s="18"/>
      <c r="K312" s="18"/>
      <c r="L312" s="20"/>
    </row>
    <row r="313" spans="2:12">
      <c r="B313" s="16"/>
      <c r="C313" s="17"/>
      <c r="E313" s="5"/>
      <c r="I313" s="18"/>
      <c r="J313" s="18"/>
      <c r="K313" s="18"/>
      <c r="L313" s="20"/>
    </row>
    <row r="314" spans="2:12">
      <c r="B314" s="16"/>
      <c r="C314" s="17"/>
      <c r="E314" s="5"/>
      <c r="I314" s="18"/>
      <c r="J314" s="18"/>
      <c r="K314" s="18"/>
      <c r="L314" s="20"/>
    </row>
    <row r="315" spans="2:12">
      <c r="B315" s="16"/>
      <c r="C315" s="17"/>
      <c r="E315" s="5"/>
      <c r="I315" s="18"/>
      <c r="J315" s="18"/>
      <c r="K315" s="18"/>
      <c r="L315" s="20"/>
    </row>
    <row r="316" spans="2:12">
      <c r="B316" s="16"/>
      <c r="C316" s="17"/>
      <c r="E316" s="5"/>
      <c r="I316" s="18"/>
      <c r="J316" s="18"/>
      <c r="K316" s="18"/>
      <c r="L316" s="20"/>
    </row>
    <row r="317" spans="2:12">
      <c r="B317" s="16"/>
      <c r="C317" s="17"/>
      <c r="E317" s="5"/>
      <c r="I317" s="18"/>
      <c r="J317" s="18"/>
      <c r="K317" s="18"/>
      <c r="L317" s="20"/>
    </row>
    <row r="318" spans="2:12">
      <c r="B318" s="16"/>
      <c r="C318" s="17"/>
      <c r="E318" s="5"/>
      <c r="I318" s="18"/>
      <c r="J318" s="18"/>
      <c r="K318" s="18"/>
      <c r="L318" s="20"/>
    </row>
    <row r="319" spans="2:12">
      <c r="B319" s="16"/>
      <c r="C319" s="17"/>
      <c r="E319" s="5"/>
      <c r="I319" s="18"/>
      <c r="J319" s="18"/>
      <c r="K319" s="18"/>
      <c r="L319" s="20"/>
    </row>
    <row r="320" spans="2:12">
      <c r="B320" s="16"/>
      <c r="C320" s="17"/>
      <c r="E320" s="5"/>
      <c r="I320" s="18"/>
      <c r="J320" s="18"/>
      <c r="K320" s="18"/>
      <c r="L320" s="20"/>
    </row>
    <row r="321" spans="2:12">
      <c r="B321" s="16"/>
      <c r="C321" s="17"/>
      <c r="E321" s="5"/>
      <c r="I321" s="18"/>
      <c r="J321" s="18"/>
      <c r="K321" s="18"/>
      <c r="L321" s="20"/>
    </row>
    <row r="322" spans="2:12">
      <c r="B322" s="16"/>
      <c r="C322" s="17"/>
      <c r="E322" s="5"/>
      <c r="I322" s="18"/>
      <c r="J322" s="18"/>
      <c r="K322" s="18"/>
      <c r="L322" s="20"/>
    </row>
    <row r="323" spans="2:12">
      <c r="B323" s="16"/>
      <c r="C323" s="17"/>
      <c r="E323" s="5"/>
      <c r="I323" s="18"/>
      <c r="J323" s="18"/>
      <c r="K323" s="18"/>
      <c r="L323" s="20"/>
    </row>
    <row r="324" spans="2:12">
      <c r="B324" s="16"/>
      <c r="C324" s="17"/>
      <c r="E324" s="5"/>
      <c r="I324" s="18"/>
      <c r="J324" s="18"/>
      <c r="K324" s="18"/>
      <c r="L324" s="20"/>
    </row>
    <row r="325" spans="2:12">
      <c r="B325" s="16"/>
      <c r="C325" s="17"/>
      <c r="E325" s="5"/>
      <c r="I325" s="18"/>
      <c r="J325" s="18"/>
      <c r="K325" s="18"/>
      <c r="L325" s="20"/>
    </row>
    <row r="326" spans="2:12">
      <c r="B326" s="16"/>
      <c r="C326" s="17"/>
      <c r="E326" s="5"/>
      <c r="I326" s="18"/>
      <c r="J326" s="18"/>
      <c r="K326" s="18"/>
      <c r="L326" s="20"/>
    </row>
    <row r="327" spans="2:12">
      <c r="B327" s="16"/>
      <c r="C327" s="17"/>
      <c r="E327" s="5"/>
      <c r="I327" s="18"/>
      <c r="J327" s="18"/>
      <c r="K327" s="18"/>
      <c r="L327" s="20"/>
    </row>
    <row r="328" spans="2:12">
      <c r="B328" s="16"/>
      <c r="C328" s="17"/>
      <c r="E328" s="5"/>
      <c r="I328" s="18"/>
      <c r="J328" s="18"/>
      <c r="K328" s="18"/>
      <c r="L328" s="20"/>
    </row>
    <row r="329" spans="2:12">
      <c r="B329" s="16"/>
      <c r="C329" s="17"/>
      <c r="E329" s="5"/>
      <c r="I329" s="18"/>
      <c r="J329" s="18"/>
      <c r="K329" s="18"/>
      <c r="L329" s="20"/>
    </row>
    <row r="330" spans="2:12">
      <c r="B330" s="16"/>
      <c r="C330" s="17"/>
      <c r="E330" s="5"/>
      <c r="I330" s="18"/>
      <c r="J330" s="18"/>
      <c r="K330" s="18"/>
      <c r="L330" s="20"/>
    </row>
    <row r="331" spans="2:12">
      <c r="B331" s="16"/>
      <c r="C331" s="17"/>
      <c r="E331" s="5"/>
      <c r="I331" s="18"/>
      <c r="J331" s="18"/>
      <c r="K331" s="18"/>
      <c r="L331" s="20"/>
    </row>
    <row r="332" spans="2:12">
      <c r="B332" s="16"/>
      <c r="C332" s="17"/>
      <c r="E332" s="5"/>
      <c r="I332" s="18"/>
      <c r="J332" s="18"/>
      <c r="K332" s="18"/>
      <c r="L332" s="20"/>
    </row>
    <row r="333" spans="2:12">
      <c r="B333" s="16"/>
      <c r="C333" s="17"/>
      <c r="E333" s="5"/>
      <c r="I333" s="18"/>
      <c r="J333" s="18"/>
      <c r="K333" s="18"/>
      <c r="L333" s="20"/>
    </row>
    <row r="334" spans="2:12">
      <c r="B334" s="16"/>
      <c r="C334" s="17"/>
      <c r="E334" s="5"/>
      <c r="I334" s="18"/>
      <c r="J334" s="18"/>
      <c r="K334" s="18"/>
      <c r="L334" s="20"/>
    </row>
    <row r="335" spans="2:12">
      <c r="B335" s="16"/>
      <c r="C335" s="17"/>
      <c r="E335" s="5"/>
      <c r="I335" s="18"/>
      <c r="J335" s="18"/>
      <c r="K335" s="18"/>
      <c r="L335" s="20"/>
    </row>
    <row r="336" spans="2:12">
      <c r="B336" s="16"/>
      <c r="C336" s="17"/>
      <c r="E336" s="5"/>
      <c r="I336" s="18"/>
      <c r="J336" s="18"/>
      <c r="K336" s="18"/>
      <c r="L336" s="20"/>
    </row>
    <row r="337" spans="2:12">
      <c r="B337" s="16"/>
      <c r="C337" s="17"/>
      <c r="E337" s="5"/>
      <c r="I337" s="18"/>
      <c r="J337" s="18"/>
      <c r="K337" s="18"/>
      <c r="L337" s="20"/>
    </row>
    <row r="338" spans="2:12">
      <c r="B338" s="16"/>
      <c r="C338" s="17"/>
      <c r="E338" s="5"/>
      <c r="I338" s="18"/>
      <c r="J338" s="18"/>
      <c r="K338" s="18"/>
      <c r="L338" s="20"/>
    </row>
    <row r="339" spans="2:12">
      <c r="B339" s="16"/>
      <c r="C339" s="17"/>
      <c r="E339" s="5"/>
      <c r="I339" s="18"/>
      <c r="J339" s="18"/>
      <c r="K339" s="18"/>
      <c r="L339" s="20"/>
    </row>
    <row r="340" spans="2:12">
      <c r="B340" s="16"/>
      <c r="C340" s="17"/>
      <c r="E340" s="5"/>
      <c r="I340" s="18"/>
      <c r="J340" s="18"/>
      <c r="K340" s="18"/>
      <c r="L340" s="20"/>
    </row>
    <row r="341" spans="2:12">
      <c r="B341" s="16"/>
      <c r="C341" s="17"/>
      <c r="E341" s="5"/>
      <c r="I341" s="18"/>
      <c r="J341" s="18"/>
      <c r="K341" s="18"/>
      <c r="L341" s="20"/>
    </row>
    <row r="342" spans="2:12">
      <c r="B342" s="16"/>
      <c r="C342" s="17"/>
      <c r="E342" s="5"/>
      <c r="I342" s="18"/>
      <c r="J342" s="18"/>
      <c r="K342" s="18"/>
      <c r="L342" s="20"/>
    </row>
    <row r="343" spans="2:12">
      <c r="B343" s="16"/>
      <c r="C343" s="17"/>
      <c r="E343" s="5"/>
      <c r="I343" s="18"/>
      <c r="J343" s="18"/>
      <c r="K343" s="18"/>
      <c r="L343" s="20"/>
    </row>
    <row r="344" spans="2:12">
      <c r="B344" s="16"/>
      <c r="C344" s="17"/>
      <c r="E344" s="5"/>
      <c r="I344" s="18"/>
      <c r="J344" s="18"/>
      <c r="K344" s="18"/>
      <c r="L344" s="20"/>
    </row>
    <row r="345" spans="2:12">
      <c r="B345" s="16"/>
      <c r="C345" s="17"/>
      <c r="E345" s="5"/>
      <c r="I345" s="18"/>
      <c r="J345" s="18"/>
      <c r="K345" s="18"/>
      <c r="L345" s="20"/>
    </row>
    <row r="346" spans="2:12">
      <c r="B346" s="16"/>
      <c r="C346" s="17"/>
      <c r="E346" s="5"/>
      <c r="I346" s="18"/>
      <c r="J346" s="18"/>
      <c r="K346" s="18"/>
      <c r="L346" s="20"/>
    </row>
    <row r="347" spans="2:12">
      <c r="B347" s="16"/>
      <c r="C347" s="17"/>
      <c r="E347" s="5"/>
      <c r="I347" s="18"/>
      <c r="J347" s="18"/>
      <c r="K347" s="18"/>
      <c r="L347" s="20"/>
    </row>
    <row r="348" spans="2:12">
      <c r="B348" s="16"/>
      <c r="C348" s="17"/>
      <c r="E348" s="5"/>
      <c r="I348" s="18"/>
      <c r="J348" s="18"/>
      <c r="K348" s="18"/>
      <c r="L348" s="20"/>
    </row>
    <row r="349" spans="2:12">
      <c r="B349" s="16"/>
      <c r="C349" s="17"/>
      <c r="E349" s="5"/>
      <c r="I349" s="18"/>
      <c r="J349" s="18"/>
      <c r="K349" s="18"/>
      <c r="L349" s="20"/>
    </row>
    <row r="350" spans="2:12">
      <c r="B350" s="16"/>
      <c r="C350" s="17"/>
      <c r="E350" s="5"/>
      <c r="I350" s="18"/>
      <c r="J350" s="18"/>
      <c r="K350" s="18"/>
      <c r="L350" s="20"/>
    </row>
    <row r="351" spans="2:12">
      <c r="B351" s="16"/>
      <c r="C351" s="17"/>
      <c r="E351" s="5"/>
      <c r="I351" s="18"/>
      <c r="J351" s="18"/>
      <c r="K351" s="18"/>
      <c r="L351" s="20"/>
    </row>
    <row r="352" spans="2:12">
      <c r="B352" s="16"/>
      <c r="C352" s="17"/>
      <c r="E352" s="5"/>
      <c r="I352" s="18"/>
      <c r="J352" s="18"/>
      <c r="K352" s="18"/>
      <c r="L352" s="20"/>
    </row>
    <row r="353" spans="2:12">
      <c r="B353" s="16"/>
      <c r="C353" s="17"/>
      <c r="E353" s="5"/>
      <c r="I353" s="18"/>
      <c r="J353" s="18"/>
      <c r="K353" s="18"/>
      <c r="L353" s="20"/>
    </row>
    <row r="354" spans="2:12">
      <c r="B354" s="16"/>
      <c r="C354" s="17"/>
      <c r="E354" s="5"/>
      <c r="I354" s="18"/>
      <c r="J354" s="18"/>
      <c r="K354" s="18"/>
      <c r="L354" s="20"/>
    </row>
    <row r="355" spans="2:12">
      <c r="B355" s="16"/>
      <c r="C355" s="17"/>
      <c r="E355" s="5"/>
      <c r="I355" s="18"/>
      <c r="J355" s="18"/>
      <c r="K355" s="18"/>
      <c r="L355" s="20"/>
    </row>
    <row r="356" spans="2:12">
      <c r="B356" s="16"/>
      <c r="C356" s="17"/>
      <c r="E356" s="5"/>
      <c r="I356" s="18"/>
      <c r="J356" s="18"/>
      <c r="K356" s="18"/>
      <c r="L356" s="20"/>
    </row>
    <row r="357" spans="2:12">
      <c r="B357" s="16"/>
      <c r="C357" s="17"/>
      <c r="E357" s="5"/>
      <c r="I357" s="18"/>
      <c r="J357" s="18"/>
      <c r="K357" s="18"/>
      <c r="L357" s="20"/>
    </row>
    <row r="358" spans="2:12">
      <c r="B358" s="16"/>
      <c r="C358" s="17"/>
      <c r="E358" s="5"/>
      <c r="I358" s="18"/>
      <c r="J358" s="18"/>
      <c r="K358" s="18"/>
      <c r="L358" s="20"/>
    </row>
    <row r="359" spans="2:12">
      <c r="B359" s="16"/>
      <c r="C359" s="17"/>
      <c r="E359" s="5"/>
      <c r="I359" s="18"/>
      <c r="J359" s="18"/>
      <c r="K359" s="18"/>
      <c r="L359" s="20"/>
    </row>
    <row r="360" spans="2:12">
      <c r="B360" s="16"/>
      <c r="C360" s="17"/>
      <c r="E360" s="5"/>
      <c r="I360" s="18"/>
      <c r="J360" s="18"/>
      <c r="K360" s="18"/>
      <c r="L360" s="20"/>
    </row>
    <row r="361" spans="2:12">
      <c r="B361" s="16"/>
      <c r="C361" s="17"/>
      <c r="E361" s="5"/>
      <c r="I361" s="18"/>
      <c r="J361" s="18"/>
      <c r="K361" s="18"/>
      <c r="L361" s="20"/>
    </row>
    <row r="362" spans="2:12">
      <c r="B362" s="16"/>
      <c r="C362" s="17"/>
      <c r="E362" s="5"/>
      <c r="I362" s="18"/>
      <c r="J362" s="18"/>
      <c r="K362" s="18"/>
      <c r="L362" s="20"/>
    </row>
    <row r="363" spans="2:12">
      <c r="B363" s="16"/>
      <c r="C363" s="17"/>
      <c r="E363" s="5"/>
      <c r="I363" s="18"/>
      <c r="J363" s="18"/>
      <c r="K363" s="18"/>
      <c r="L363" s="20"/>
    </row>
    <row r="364" spans="2:12">
      <c r="B364" s="16"/>
      <c r="C364" s="17"/>
      <c r="E364" s="5"/>
      <c r="I364" s="18"/>
      <c r="J364" s="18"/>
      <c r="K364" s="18"/>
      <c r="L364" s="20"/>
    </row>
    <row r="365" spans="2:12">
      <c r="B365" s="16"/>
      <c r="C365" s="17"/>
      <c r="E365" s="5"/>
      <c r="I365" s="18"/>
      <c r="J365" s="18"/>
      <c r="K365" s="18"/>
      <c r="L365" s="20"/>
    </row>
    <row r="366" spans="2:12">
      <c r="B366" s="16"/>
      <c r="C366" s="17"/>
      <c r="E366" s="5"/>
      <c r="I366" s="18"/>
      <c r="J366" s="18"/>
      <c r="K366" s="18"/>
      <c r="L366" s="20"/>
    </row>
    <row r="367" spans="2:12">
      <c r="B367" s="16"/>
      <c r="C367" s="17"/>
      <c r="E367" s="5"/>
      <c r="I367" s="18"/>
      <c r="J367" s="18"/>
      <c r="K367" s="18"/>
      <c r="L367" s="20"/>
    </row>
    <row r="368" spans="2:12">
      <c r="B368" s="16"/>
      <c r="C368" s="17"/>
      <c r="E368" s="5"/>
      <c r="I368" s="18"/>
      <c r="J368" s="18"/>
      <c r="K368" s="18"/>
      <c r="L368" s="20"/>
    </row>
    <row r="369" spans="2:12">
      <c r="B369" s="16"/>
      <c r="C369" s="17"/>
      <c r="E369" s="5"/>
      <c r="I369" s="18"/>
      <c r="J369" s="18"/>
      <c r="K369" s="18"/>
      <c r="L369" s="20"/>
    </row>
    <row r="370" spans="2:12">
      <c r="B370" s="16"/>
      <c r="C370" s="17"/>
      <c r="E370" s="5"/>
      <c r="I370" s="18"/>
      <c r="J370" s="18"/>
      <c r="K370" s="18"/>
      <c r="L370" s="20"/>
    </row>
    <row r="371" spans="2:12">
      <c r="B371" s="16"/>
      <c r="C371" s="17"/>
      <c r="E371" s="5"/>
      <c r="I371" s="18"/>
      <c r="J371" s="18"/>
      <c r="K371" s="18"/>
      <c r="L371" s="20"/>
    </row>
    <row r="372" spans="2:12">
      <c r="B372" s="16"/>
      <c r="C372" s="17"/>
      <c r="E372" s="5"/>
      <c r="I372" s="18"/>
      <c r="J372" s="18"/>
      <c r="K372" s="18"/>
      <c r="L372" s="20"/>
    </row>
    <row r="373" spans="2:12">
      <c r="B373" s="16"/>
      <c r="C373" s="17"/>
      <c r="E373" s="5"/>
      <c r="I373" s="18"/>
      <c r="J373" s="18"/>
      <c r="K373" s="18"/>
      <c r="L373" s="20"/>
    </row>
    <row r="374" spans="2:12">
      <c r="B374" s="16"/>
      <c r="C374" s="17"/>
      <c r="E374" s="5"/>
      <c r="I374" s="18"/>
      <c r="J374" s="18"/>
      <c r="K374" s="18"/>
      <c r="L374" s="20"/>
    </row>
    <row r="375" spans="2:12">
      <c r="B375" s="16"/>
      <c r="C375" s="17"/>
      <c r="E375" s="5"/>
      <c r="I375" s="18"/>
      <c r="J375" s="18"/>
      <c r="K375" s="18"/>
      <c r="L375" s="20"/>
    </row>
    <row r="376" spans="2:12">
      <c r="B376" s="16"/>
      <c r="C376" s="17"/>
      <c r="E376" s="5"/>
      <c r="I376" s="18"/>
      <c r="J376" s="18"/>
      <c r="K376" s="18"/>
      <c r="L376" s="20"/>
    </row>
    <row r="377" spans="2:12">
      <c r="B377" s="16"/>
      <c r="C377" s="17"/>
      <c r="E377" s="5"/>
      <c r="I377" s="18"/>
      <c r="J377" s="18"/>
      <c r="K377" s="18"/>
      <c r="L377" s="20"/>
    </row>
    <row r="378" spans="2:12">
      <c r="B378" s="16"/>
      <c r="C378" s="17"/>
      <c r="E378" s="5"/>
      <c r="I378" s="18"/>
      <c r="J378" s="18"/>
      <c r="K378" s="18"/>
      <c r="L378" s="20"/>
    </row>
    <row r="379" spans="2:12">
      <c r="B379" s="16"/>
      <c r="C379" s="17"/>
      <c r="E379" s="5"/>
      <c r="I379" s="18"/>
      <c r="J379" s="18"/>
      <c r="K379" s="18"/>
      <c r="L379" s="20"/>
    </row>
    <row r="380" spans="2:12">
      <c r="B380" s="16"/>
      <c r="C380" s="17"/>
      <c r="E380" s="5"/>
      <c r="I380" s="18"/>
      <c r="J380" s="18"/>
      <c r="K380" s="18"/>
      <c r="L380" s="20"/>
    </row>
    <row r="381" spans="2:12">
      <c r="B381" s="16"/>
      <c r="C381" s="17"/>
      <c r="E381" s="5"/>
      <c r="I381" s="18"/>
      <c r="J381" s="18"/>
      <c r="K381" s="18"/>
      <c r="L381" s="20" t="s">
        <v>22</v>
      </c>
    </row>
    <row r="382" spans="2:12" ht="12.75" thickBot="1">
      <c r="C382" s="16"/>
      <c r="D382" s="21">
        <f>SUM(D21:D381)</f>
        <v>370</v>
      </c>
      <c r="J382" s="22">
        <f>SUM(J21:J381)</f>
        <v>-72074467.144237652</v>
      </c>
      <c r="L382" s="20"/>
    </row>
    <row r="383" spans="2:12" ht="12.75" thickTop="1">
      <c r="C383" s="16"/>
      <c r="D383" s="23">
        <f>D382-E8</f>
        <v>0</v>
      </c>
      <c r="J383" s="18">
        <f>J382+E13</f>
        <v>0</v>
      </c>
    </row>
    <row r="384" spans="2:12">
      <c r="C384" s="16"/>
    </row>
    <row r="385" spans="3:3">
      <c r="C385" s="16"/>
    </row>
  </sheetData>
  <mergeCells count="1">
    <mergeCell ref="H19:K19"/>
  </mergeCells>
  <pageMargins left="0.7" right="0.7" top="0.75" bottom="0.75" header="0.3" footer="0.3"/>
  <pageSetup paperSize="9" scale="77" fitToHeight="0" orientation="landscape" r:id="rId1"/>
  <headerFooter>
    <oddHeader xml:space="preserve">&amp;R&amp;"-,Bold"PPP Lampiran 5 - Jadual Pelunasan Pendapatan Tertunda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B2:N385"/>
  <sheetViews>
    <sheetView showGridLines="0" topLeftCell="C316" zoomScale="120" zoomScaleNormal="120" zoomScaleSheetLayoutView="120" workbookViewId="0">
      <selection activeCell="D339" sqref="D339"/>
    </sheetView>
  </sheetViews>
  <sheetFormatPr defaultColWidth="9.140625" defaultRowHeight="12"/>
  <cols>
    <col min="1" max="1" width="5.28515625" style="2" customWidth="1"/>
    <col min="2" max="3" width="13.42578125" style="2" customWidth="1"/>
    <col min="4" max="4" width="9.140625" style="2"/>
    <col min="5" max="5" width="19.28515625" style="2" customWidth="1"/>
    <col min="6" max="6" width="9.140625" style="2"/>
    <col min="7" max="7" width="1.28515625" style="2" customWidth="1"/>
    <col min="8" max="8" width="9.140625" style="2"/>
    <col min="9" max="9" width="16.7109375" style="2" customWidth="1"/>
    <col min="10" max="10" width="16.5703125" style="2" customWidth="1"/>
    <col min="11" max="11" width="16.28515625" style="2" customWidth="1"/>
    <col min="12" max="12" width="1.85546875" style="2" customWidth="1"/>
    <col min="13" max="13" width="1.42578125" style="2" customWidth="1"/>
    <col min="14" max="14" width="1.7109375" style="2" customWidth="1"/>
    <col min="15" max="15" width="5.28515625" style="2" customWidth="1"/>
    <col min="16" max="16384" width="9.140625" style="2"/>
  </cols>
  <sheetData>
    <row r="2" spans="2:9">
      <c r="B2" s="1" t="s">
        <v>0</v>
      </c>
    </row>
    <row r="3" spans="2:9">
      <c r="B3" s="3"/>
      <c r="C3" s="3"/>
    </row>
    <row r="4" spans="2:9">
      <c r="B4" s="2" t="s">
        <v>1</v>
      </c>
    </row>
    <row r="5" spans="2:9">
      <c r="B5" s="2" t="s">
        <v>2</v>
      </c>
      <c r="E5" s="4">
        <v>42379</v>
      </c>
      <c r="H5" s="41">
        <v>53114</v>
      </c>
      <c r="I5" s="2" t="s">
        <v>50</v>
      </c>
    </row>
    <row r="6" spans="2:9">
      <c r="B6" s="2" t="s">
        <v>3</v>
      </c>
      <c r="E6" s="4">
        <v>53332</v>
      </c>
    </row>
    <row r="8" spans="2:9">
      <c r="B8" s="2" t="s">
        <v>4</v>
      </c>
      <c r="E8" s="5">
        <f>E6-E5+1</f>
        <v>10954</v>
      </c>
      <c r="F8" s="2" t="s">
        <v>5</v>
      </c>
    </row>
    <row r="9" spans="2:9">
      <c r="B9" s="2" t="s">
        <v>6</v>
      </c>
      <c r="E9" s="6">
        <f>E10*12</f>
        <v>360.09863013698634</v>
      </c>
      <c r="F9" s="2" t="s">
        <v>7</v>
      </c>
    </row>
    <row r="10" spans="2:9">
      <c r="B10" s="2" t="s">
        <v>8</v>
      </c>
      <c r="E10" s="6">
        <f>(E6-E5)/365</f>
        <v>30.008219178082193</v>
      </c>
      <c r="F10" s="2" t="s">
        <v>9</v>
      </c>
    </row>
    <row r="12" spans="2:9">
      <c r="B12" s="3"/>
      <c r="C12" s="3"/>
    </row>
    <row r="13" spans="2:9">
      <c r="B13" s="2" t="s">
        <v>10</v>
      </c>
      <c r="E13" s="7">
        <f>'[1]Borang AUC Konsesi'!$G$13</f>
        <v>3555021520.9949999</v>
      </c>
    </row>
    <row r="14" spans="2:9">
      <c r="B14" s="3"/>
      <c r="C14" s="3"/>
    </row>
    <row r="15" spans="2:9">
      <c r="B15" s="2" t="s">
        <v>11</v>
      </c>
      <c r="C15" s="3"/>
      <c r="E15" s="8">
        <f>E13/E8</f>
        <v>324540.94586406794</v>
      </c>
    </row>
    <row r="16" spans="2:9">
      <c r="B16" s="2" t="s">
        <v>12</v>
      </c>
      <c r="E16" s="9">
        <f>$E$13/$E$9</f>
        <v>9872355.0257400926</v>
      </c>
    </row>
    <row r="17" spans="2:14" s="10" customFormat="1" ht="13.5" customHeight="1">
      <c r="B17" s="10" t="s">
        <v>13</v>
      </c>
      <c r="E17" s="9">
        <f>E16*12</f>
        <v>118468260.3088811</v>
      </c>
      <c r="M17" s="11"/>
      <c r="N17" s="11"/>
    </row>
    <row r="18" spans="2:14" s="10" customFormat="1" ht="12.75" thickBot="1">
      <c r="E18" s="12"/>
    </row>
    <row r="19" spans="2:14" s="10" customFormat="1" ht="13.5" customHeight="1" thickBot="1">
      <c r="H19" s="35" t="s">
        <v>14</v>
      </c>
      <c r="I19" s="36"/>
      <c r="J19" s="36"/>
      <c r="K19" s="37"/>
    </row>
    <row r="20" spans="2:14" s="10" customFormat="1" ht="46.5" customHeight="1" thickBot="1">
      <c r="B20" s="13" t="s">
        <v>15</v>
      </c>
      <c r="C20" s="13" t="s">
        <v>16</v>
      </c>
      <c r="D20" s="13" t="s">
        <v>17</v>
      </c>
      <c r="E20" s="13" t="s">
        <v>18</v>
      </c>
      <c r="H20" s="14" t="s">
        <v>23</v>
      </c>
      <c r="I20" s="15" t="s">
        <v>19</v>
      </c>
      <c r="J20" s="15" t="s">
        <v>20</v>
      </c>
      <c r="K20" s="15" t="s">
        <v>21</v>
      </c>
    </row>
    <row r="21" spans="2:14">
      <c r="B21" s="16">
        <f>E5</f>
        <v>42379</v>
      </c>
      <c r="C21" s="17">
        <v>42400</v>
      </c>
      <c r="D21" s="2">
        <f>C21-B21+1</f>
        <v>22</v>
      </c>
      <c r="E21" s="5">
        <f>D21*$E$15</f>
        <v>7139900.8090094943</v>
      </c>
      <c r="F21" s="10"/>
      <c r="H21" s="2">
        <f>YEAR(C21)</f>
        <v>2016</v>
      </c>
      <c r="I21" s="18">
        <f>E13</f>
        <v>3555021520.9949999</v>
      </c>
      <c r="J21" s="18">
        <f>-E21</f>
        <v>-7139900.8090094943</v>
      </c>
      <c r="K21" s="18">
        <f>SUM(I21:J21)</f>
        <v>3547881620.1859903</v>
      </c>
    </row>
    <row r="22" spans="2:14">
      <c r="B22" s="16">
        <f>C21+1</f>
        <v>42401</v>
      </c>
      <c r="C22" s="17">
        <v>42429</v>
      </c>
      <c r="D22" s="2">
        <f t="shared" ref="D22:D81" si="0">C22-B22+1</f>
        <v>29</v>
      </c>
      <c r="E22" s="5">
        <f t="shared" ref="E22:E81" si="1">D22*$E$15</f>
        <v>9411687.4300579708</v>
      </c>
      <c r="H22" s="2">
        <f t="shared" ref="H22:H81" si="2">YEAR(C22)</f>
        <v>2016</v>
      </c>
      <c r="I22" s="18">
        <f>K21</f>
        <v>3547881620.1859903</v>
      </c>
      <c r="J22" s="18">
        <f t="shared" ref="J22:J81" si="3">-E22</f>
        <v>-9411687.4300579708</v>
      </c>
      <c r="K22" s="18">
        <f t="shared" ref="K22:K81" si="4">SUM(I22:J22)</f>
        <v>3538469932.7559323</v>
      </c>
    </row>
    <row r="23" spans="2:14">
      <c r="B23" s="16">
        <f t="shared" ref="B23:B86" si="5">C22+1</f>
        <v>42430</v>
      </c>
      <c r="C23" s="17">
        <v>42460</v>
      </c>
      <c r="D23" s="2">
        <f t="shared" si="0"/>
        <v>31</v>
      </c>
      <c r="E23" s="5">
        <f t="shared" si="1"/>
        <v>10060769.321786106</v>
      </c>
      <c r="H23" s="2">
        <f t="shared" si="2"/>
        <v>2016</v>
      </c>
      <c r="I23" s="18">
        <f t="shared" ref="I23:I81" si="6">K22</f>
        <v>3538469932.7559323</v>
      </c>
      <c r="J23" s="18">
        <f t="shared" si="3"/>
        <v>-10060769.321786106</v>
      </c>
      <c r="K23" s="18">
        <f t="shared" si="4"/>
        <v>3528409163.4341464</v>
      </c>
    </row>
    <row r="24" spans="2:14">
      <c r="B24" s="16">
        <f t="shared" si="5"/>
        <v>42461</v>
      </c>
      <c r="C24" s="17">
        <v>42490</v>
      </c>
      <c r="D24" s="2">
        <f t="shared" si="0"/>
        <v>30</v>
      </c>
      <c r="E24" s="5">
        <f t="shared" si="1"/>
        <v>9736228.3759220373</v>
      </c>
      <c r="H24" s="2">
        <f t="shared" si="2"/>
        <v>2016</v>
      </c>
      <c r="I24" s="18">
        <f t="shared" si="6"/>
        <v>3528409163.4341464</v>
      </c>
      <c r="J24" s="18">
        <f t="shared" si="3"/>
        <v>-9736228.3759220373</v>
      </c>
      <c r="K24" s="18">
        <f t="shared" si="4"/>
        <v>3518672935.0582242</v>
      </c>
    </row>
    <row r="25" spans="2:14">
      <c r="B25" s="16">
        <f t="shared" si="5"/>
        <v>42491</v>
      </c>
      <c r="C25" s="17">
        <v>42521</v>
      </c>
      <c r="D25" s="2">
        <f t="shared" si="0"/>
        <v>31</v>
      </c>
      <c r="E25" s="5">
        <f t="shared" si="1"/>
        <v>10060769.321786106</v>
      </c>
      <c r="F25" s="19"/>
      <c r="H25" s="2">
        <f t="shared" si="2"/>
        <v>2016</v>
      </c>
      <c r="I25" s="18">
        <f t="shared" si="6"/>
        <v>3518672935.0582242</v>
      </c>
      <c r="J25" s="18">
        <f t="shared" si="3"/>
        <v>-10060769.321786106</v>
      </c>
      <c r="K25" s="18">
        <f t="shared" si="4"/>
        <v>3508612165.7364383</v>
      </c>
    </row>
    <row r="26" spans="2:14">
      <c r="B26" s="16">
        <f t="shared" si="5"/>
        <v>42522</v>
      </c>
      <c r="C26" s="17">
        <v>42551</v>
      </c>
      <c r="D26" s="2">
        <f t="shared" si="0"/>
        <v>30</v>
      </c>
      <c r="E26" s="5">
        <f t="shared" si="1"/>
        <v>9736228.3759220373</v>
      </c>
      <c r="H26" s="2">
        <f t="shared" si="2"/>
        <v>2016</v>
      </c>
      <c r="I26" s="18">
        <f t="shared" si="6"/>
        <v>3508612165.7364383</v>
      </c>
      <c r="J26" s="18">
        <f t="shared" si="3"/>
        <v>-9736228.3759220373</v>
      </c>
      <c r="K26" s="18">
        <f t="shared" si="4"/>
        <v>3498875937.3605161</v>
      </c>
    </row>
    <row r="27" spans="2:14">
      <c r="B27" s="16">
        <f t="shared" si="5"/>
        <v>42552</v>
      </c>
      <c r="C27" s="17">
        <v>42582</v>
      </c>
      <c r="D27" s="2">
        <f t="shared" si="0"/>
        <v>31</v>
      </c>
      <c r="E27" s="5">
        <f t="shared" si="1"/>
        <v>10060769.321786106</v>
      </c>
      <c r="H27" s="2">
        <f t="shared" si="2"/>
        <v>2016</v>
      </c>
      <c r="I27" s="18">
        <f t="shared" si="6"/>
        <v>3498875937.3605161</v>
      </c>
      <c r="J27" s="18">
        <f t="shared" si="3"/>
        <v>-10060769.321786106</v>
      </c>
      <c r="K27" s="18">
        <f t="shared" si="4"/>
        <v>3488815168.0387301</v>
      </c>
    </row>
    <row r="28" spans="2:14">
      <c r="B28" s="16">
        <f t="shared" si="5"/>
        <v>42583</v>
      </c>
      <c r="C28" s="17">
        <v>42613</v>
      </c>
      <c r="D28" s="2">
        <f t="shared" si="0"/>
        <v>31</v>
      </c>
      <c r="E28" s="5">
        <f t="shared" si="1"/>
        <v>10060769.321786106</v>
      </c>
      <c r="H28" s="2">
        <f t="shared" si="2"/>
        <v>2016</v>
      </c>
      <c r="I28" s="18">
        <f t="shared" si="6"/>
        <v>3488815168.0387301</v>
      </c>
      <c r="J28" s="18">
        <f t="shared" si="3"/>
        <v>-10060769.321786106</v>
      </c>
      <c r="K28" s="18">
        <f t="shared" si="4"/>
        <v>3478754398.7169442</v>
      </c>
    </row>
    <row r="29" spans="2:14">
      <c r="B29" s="16">
        <f t="shared" si="5"/>
        <v>42614</v>
      </c>
      <c r="C29" s="17">
        <v>42643</v>
      </c>
      <c r="D29" s="2">
        <f t="shared" si="0"/>
        <v>30</v>
      </c>
      <c r="E29" s="5">
        <f t="shared" si="1"/>
        <v>9736228.3759220373</v>
      </c>
      <c r="H29" s="2">
        <f t="shared" si="2"/>
        <v>2016</v>
      </c>
      <c r="I29" s="18">
        <f t="shared" si="6"/>
        <v>3478754398.7169442</v>
      </c>
      <c r="J29" s="18">
        <f t="shared" si="3"/>
        <v>-9736228.3759220373</v>
      </c>
      <c r="K29" s="18">
        <f t="shared" si="4"/>
        <v>3469018170.341022</v>
      </c>
    </row>
    <row r="30" spans="2:14">
      <c r="B30" s="16">
        <f t="shared" si="5"/>
        <v>42644</v>
      </c>
      <c r="C30" s="17">
        <v>42674</v>
      </c>
      <c r="D30" s="2">
        <f t="shared" si="0"/>
        <v>31</v>
      </c>
      <c r="E30" s="5">
        <f t="shared" si="1"/>
        <v>10060769.321786106</v>
      </c>
      <c r="H30" s="2">
        <f t="shared" si="2"/>
        <v>2016</v>
      </c>
      <c r="I30" s="18">
        <f t="shared" si="6"/>
        <v>3469018170.341022</v>
      </c>
      <c r="J30" s="18">
        <f t="shared" si="3"/>
        <v>-10060769.321786106</v>
      </c>
      <c r="K30" s="18">
        <f t="shared" si="4"/>
        <v>3458957401.0192361</v>
      </c>
    </row>
    <row r="31" spans="2:14">
      <c r="B31" s="16">
        <f t="shared" si="5"/>
        <v>42675</v>
      </c>
      <c r="C31" s="17">
        <v>42704</v>
      </c>
      <c r="D31" s="2">
        <f t="shared" si="0"/>
        <v>30</v>
      </c>
      <c r="E31" s="5">
        <f t="shared" si="1"/>
        <v>9736228.3759220373</v>
      </c>
      <c r="H31" s="2">
        <f t="shared" si="2"/>
        <v>2016</v>
      </c>
      <c r="I31" s="18">
        <f t="shared" si="6"/>
        <v>3458957401.0192361</v>
      </c>
      <c r="J31" s="18">
        <f t="shared" si="3"/>
        <v>-9736228.3759220373</v>
      </c>
      <c r="K31" s="18">
        <f t="shared" si="4"/>
        <v>3449221172.6433139</v>
      </c>
    </row>
    <row r="32" spans="2:14">
      <c r="B32" s="16">
        <f t="shared" si="5"/>
        <v>42705</v>
      </c>
      <c r="C32" s="17">
        <v>42735</v>
      </c>
      <c r="D32" s="2">
        <f t="shared" si="0"/>
        <v>31</v>
      </c>
      <c r="E32" s="5">
        <f t="shared" si="1"/>
        <v>10060769.321786106</v>
      </c>
      <c r="H32" s="2">
        <f t="shared" si="2"/>
        <v>2016</v>
      </c>
      <c r="I32" s="18">
        <f t="shared" si="6"/>
        <v>3449221172.6433139</v>
      </c>
      <c r="J32" s="18">
        <f t="shared" si="3"/>
        <v>-10060769.321786106</v>
      </c>
      <c r="K32" s="18">
        <f t="shared" si="4"/>
        <v>3439160403.321528</v>
      </c>
    </row>
    <row r="33" spans="2:11">
      <c r="B33" s="16">
        <f t="shared" si="5"/>
        <v>42736</v>
      </c>
      <c r="C33" s="17">
        <v>42766</v>
      </c>
      <c r="D33" s="2">
        <f t="shared" si="0"/>
        <v>31</v>
      </c>
      <c r="E33" s="5">
        <f t="shared" si="1"/>
        <v>10060769.321786106</v>
      </c>
      <c r="H33" s="2">
        <f t="shared" si="2"/>
        <v>2017</v>
      </c>
      <c r="I33" s="18">
        <f t="shared" si="6"/>
        <v>3439160403.321528</v>
      </c>
      <c r="J33" s="18">
        <f t="shared" si="3"/>
        <v>-10060769.321786106</v>
      </c>
      <c r="K33" s="18">
        <f t="shared" si="4"/>
        <v>3429099633.999742</v>
      </c>
    </row>
    <row r="34" spans="2:11">
      <c r="B34" s="16">
        <f t="shared" si="5"/>
        <v>42767</v>
      </c>
      <c r="C34" s="17">
        <v>42794</v>
      </c>
      <c r="D34" s="2">
        <f t="shared" si="0"/>
        <v>28</v>
      </c>
      <c r="E34" s="5">
        <f t="shared" si="1"/>
        <v>9087146.4841939025</v>
      </c>
      <c r="H34" s="2">
        <f t="shared" si="2"/>
        <v>2017</v>
      </c>
      <c r="I34" s="18">
        <f t="shared" si="6"/>
        <v>3429099633.999742</v>
      </c>
      <c r="J34" s="18">
        <f t="shared" si="3"/>
        <v>-9087146.4841939025</v>
      </c>
      <c r="K34" s="18">
        <f t="shared" si="4"/>
        <v>3420012487.5155482</v>
      </c>
    </row>
    <row r="35" spans="2:11">
      <c r="B35" s="16">
        <f t="shared" si="5"/>
        <v>42795</v>
      </c>
      <c r="C35" s="17">
        <v>42825</v>
      </c>
      <c r="D35" s="2">
        <f t="shared" si="0"/>
        <v>31</v>
      </c>
      <c r="E35" s="5">
        <f t="shared" si="1"/>
        <v>10060769.321786106</v>
      </c>
      <c r="H35" s="2">
        <f t="shared" si="2"/>
        <v>2017</v>
      </c>
      <c r="I35" s="18">
        <f t="shared" si="6"/>
        <v>3420012487.5155482</v>
      </c>
      <c r="J35" s="18">
        <f t="shared" si="3"/>
        <v>-10060769.321786106</v>
      </c>
      <c r="K35" s="18">
        <f t="shared" si="4"/>
        <v>3409951718.1937623</v>
      </c>
    </row>
    <row r="36" spans="2:11">
      <c r="B36" s="16">
        <f t="shared" si="5"/>
        <v>42826</v>
      </c>
      <c r="C36" s="17">
        <v>42855</v>
      </c>
      <c r="D36" s="2">
        <f t="shared" si="0"/>
        <v>30</v>
      </c>
      <c r="E36" s="5">
        <f t="shared" si="1"/>
        <v>9736228.3759220373</v>
      </c>
      <c r="H36" s="2">
        <f t="shared" si="2"/>
        <v>2017</v>
      </c>
      <c r="I36" s="18">
        <f t="shared" si="6"/>
        <v>3409951718.1937623</v>
      </c>
      <c r="J36" s="18">
        <f t="shared" si="3"/>
        <v>-9736228.3759220373</v>
      </c>
      <c r="K36" s="18">
        <f t="shared" si="4"/>
        <v>3400215489.8178401</v>
      </c>
    </row>
    <row r="37" spans="2:11">
      <c r="B37" s="16">
        <f t="shared" si="5"/>
        <v>42856</v>
      </c>
      <c r="C37" s="17">
        <v>42886</v>
      </c>
      <c r="D37" s="2">
        <f t="shared" si="0"/>
        <v>31</v>
      </c>
      <c r="E37" s="5">
        <f t="shared" si="1"/>
        <v>10060769.321786106</v>
      </c>
      <c r="H37" s="2">
        <f t="shared" si="2"/>
        <v>2017</v>
      </c>
      <c r="I37" s="18">
        <f t="shared" si="6"/>
        <v>3400215489.8178401</v>
      </c>
      <c r="J37" s="18">
        <f t="shared" si="3"/>
        <v>-10060769.321786106</v>
      </c>
      <c r="K37" s="18">
        <f t="shared" si="4"/>
        <v>3390154720.4960542</v>
      </c>
    </row>
    <row r="38" spans="2:11">
      <c r="B38" s="16">
        <f t="shared" si="5"/>
        <v>42887</v>
      </c>
      <c r="C38" s="17">
        <v>42916</v>
      </c>
      <c r="D38" s="2">
        <f t="shared" si="0"/>
        <v>30</v>
      </c>
      <c r="E38" s="5">
        <f t="shared" si="1"/>
        <v>9736228.3759220373</v>
      </c>
      <c r="H38" s="2">
        <f t="shared" si="2"/>
        <v>2017</v>
      </c>
      <c r="I38" s="18">
        <f t="shared" si="6"/>
        <v>3390154720.4960542</v>
      </c>
      <c r="J38" s="18">
        <f t="shared" si="3"/>
        <v>-9736228.3759220373</v>
      </c>
      <c r="K38" s="18">
        <f t="shared" si="4"/>
        <v>3380418492.120132</v>
      </c>
    </row>
    <row r="39" spans="2:11">
      <c r="B39" s="16">
        <f t="shared" si="5"/>
        <v>42917</v>
      </c>
      <c r="C39" s="17">
        <v>42947</v>
      </c>
      <c r="D39" s="2">
        <f t="shared" si="0"/>
        <v>31</v>
      </c>
      <c r="E39" s="5">
        <f t="shared" si="1"/>
        <v>10060769.321786106</v>
      </c>
      <c r="H39" s="2">
        <f t="shared" si="2"/>
        <v>2017</v>
      </c>
      <c r="I39" s="18">
        <f t="shared" si="6"/>
        <v>3380418492.120132</v>
      </c>
      <c r="J39" s="18">
        <f t="shared" si="3"/>
        <v>-10060769.321786106</v>
      </c>
      <c r="K39" s="18">
        <f t="shared" si="4"/>
        <v>3370357722.798346</v>
      </c>
    </row>
    <row r="40" spans="2:11">
      <c r="B40" s="16">
        <f t="shared" si="5"/>
        <v>42948</v>
      </c>
      <c r="C40" s="17">
        <v>42978</v>
      </c>
      <c r="D40" s="2">
        <f t="shared" si="0"/>
        <v>31</v>
      </c>
      <c r="E40" s="5">
        <f t="shared" si="1"/>
        <v>10060769.321786106</v>
      </c>
      <c r="H40" s="2">
        <f t="shared" si="2"/>
        <v>2017</v>
      </c>
      <c r="I40" s="18">
        <f t="shared" si="6"/>
        <v>3370357722.798346</v>
      </c>
      <c r="J40" s="18">
        <f t="shared" si="3"/>
        <v>-10060769.321786106</v>
      </c>
      <c r="K40" s="18">
        <f t="shared" si="4"/>
        <v>3360296953.4765601</v>
      </c>
    </row>
    <row r="41" spans="2:11">
      <c r="B41" s="16">
        <f t="shared" si="5"/>
        <v>42979</v>
      </c>
      <c r="C41" s="17">
        <v>43008</v>
      </c>
      <c r="D41" s="2">
        <f t="shared" si="0"/>
        <v>30</v>
      </c>
      <c r="E41" s="5">
        <f t="shared" si="1"/>
        <v>9736228.3759220373</v>
      </c>
      <c r="H41" s="2">
        <f t="shared" si="2"/>
        <v>2017</v>
      </c>
      <c r="I41" s="18">
        <f t="shared" si="6"/>
        <v>3360296953.4765601</v>
      </c>
      <c r="J41" s="18">
        <f t="shared" si="3"/>
        <v>-9736228.3759220373</v>
      </c>
      <c r="K41" s="18">
        <f t="shared" si="4"/>
        <v>3350560725.1006379</v>
      </c>
    </row>
    <row r="42" spans="2:11">
      <c r="B42" s="16">
        <f t="shared" si="5"/>
        <v>43009</v>
      </c>
      <c r="C42" s="17">
        <v>43039</v>
      </c>
      <c r="D42" s="2">
        <f t="shared" si="0"/>
        <v>31</v>
      </c>
      <c r="E42" s="5">
        <f t="shared" si="1"/>
        <v>10060769.321786106</v>
      </c>
      <c r="H42" s="2">
        <f t="shared" si="2"/>
        <v>2017</v>
      </c>
      <c r="I42" s="18">
        <f t="shared" si="6"/>
        <v>3350560725.1006379</v>
      </c>
      <c r="J42" s="18">
        <f t="shared" si="3"/>
        <v>-10060769.321786106</v>
      </c>
      <c r="K42" s="18">
        <f t="shared" si="4"/>
        <v>3340499955.778852</v>
      </c>
    </row>
    <row r="43" spans="2:11">
      <c r="B43" s="16">
        <f t="shared" si="5"/>
        <v>43040</v>
      </c>
      <c r="C43" s="17">
        <v>43069</v>
      </c>
      <c r="D43" s="2">
        <f t="shared" si="0"/>
        <v>30</v>
      </c>
      <c r="E43" s="5">
        <f t="shared" si="1"/>
        <v>9736228.3759220373</v>
      </c>
      <c r="H43" s="2">
        <f t="shared" si="2"/>
        <v>2017</v>
      </c>
      <c r="I43" s="18">
        <f t="shared" si="6"/>
        <v>3340499955.778852</v>
      </c>
      <c r="J43" s="18">
        <f t="shared" si="3"/>
        <v>-9736228.3759220373</v>
      </c>
      <c r="K43" s="18">
        <f t="shared" si="4"/>
        <v>3330763727.4029298</v>
      </c>
    </row>
    <row r="44" spans="2:11">
      <c r="B44" s="16">
        <f t="shared" si="5"/>
        <v>43070</v>
      </c>
      <c r="C44" s="17">
        <v>43100</v>
      </c>
      <c r="D44" s="2">
        <f t="shared" si="0"/>
        <v>31</v>
      </c>
      <c r="E44" s="5">
        <f t="shared" si="1"/>
        <v>10060769.321786106</v>
      </c>
      <c r="H44" s="2">
        <f t="shared" si="2"/>
        <v>2017</v>
      </c>
      <c r="I44" s="18">
        <f t="shared" si="6"/>
        <v>3330763727.4029298</v>
      </c>
      <c r="J44" s="18">
        <f t="shared" si="3"/>
        <v>-10060769.321786106</v>
      </c>
      <c r="K44" s="18">
        <f t="shared" si="4"/>
        <v>3320702958.0811439</v>
      </c>
    </row>
    <row r="45" spans="2:11">
      <c r="B45" s="16">
        <f t="shared" si="5"/>
        <v>43101</v>
      </c>
      <c r="C45" s="17">
        <v>43131</v>
      </c>
      <c r="D45" s="2">
        <f t="shared" si="0"/>
        <v>31</v>
      </c>
      <c r="E45" s="5">
        <f t="shared" si="1"/>
        <v>10060769.321786106</v>
      </c>
      <c r="H45" s="2">
        <f t="shared" si="2"/>
        <v>2018</v>
      </c>
      <c r="I45" s="18">
        <f t="shared" si="6"/>
        <v>3320702958.0811439</v>
      </c>
      <c r="J45" s="18">
        <f t="shared" si="3"/>
        <v>-10060769.321786106</v>
      </c>
      <c r="K45" s="18">
        <f t="shared" si="4"/>
        <v>3310642188.7593579</v>
      </c>
    </row>
    <row r="46" spans="2:11">
      <c r="B46" s="16">
        <f t="shared" si="5"/>
        <v>43132</v>
      </c>
      <c r="C46" s="17">
        <v>43159</v>
      </c>
      <c r="D46" s="2">
        <f t="shared" si="0"/>
        <v>28</v>
      </c>
      <c r="E46" s="5">
        <f t="shared" si="1"/>
        <v>9087146.4841939025</v>
      </c>
      <c r="H46" s="2">
        <f t="shared" si="2"/>
        <v>2018</v>
      </c>
      <c r="I46" s="18">
        <f t="shared" si="6"/>
        <v>3310642188.7593579</v>
      </c>
      <c r="J46" s="18">
        <f t="shared" si="3"/>
        <v>-9087146.4841939025</v>
      </c>
      <c r="K46" s="18">
        <f t="shared" si="4"/>
        <v>3301555042.2751641</v>
      </c>
    </row>
    <row r="47" spans="2:11">
      <c r="B47" s="16">
        <f t="shared" si="5"/>
        <v>43160</v>
      </c>
      <c r="C47" s="17">
        <v>43190</v>
      </c>
      <c r="D47" s="2">
        <f t="shared" si="0"/>
        <v>31</v>
      </c>
      <c r="E47" s="5">
        <f t="shared" si="1"/>
        <v>10060769.321786106</v>
      </c>
      <c r="H47" s="2">
        <f t="shared" si="2"/>
        <v>2018</v>
      </c>
      <c r="I47" s="18">
        <f t="shared" si="6"/>
        <v>3301555042.2751641</v>
      </c>
      <c r="J47" s="18">
        <f t="shared" si="3"/>
        <v>-10060769.321786106</v>
      </c>
      <c r="K47" s="18">
        <f t="shared" si="4"/>
        <v>3291494272.9533782</v>
      </c>
    </row>
    <row r="48" spans="2:11">
      <c r="B48" s="16">
        <f t="shared" si="5"/>
        <v>43191</v>
      </c>
      <c r="C48" s="17">
        <v>43220</v>
      </c>
      <c r="D48" s="2">
        <f t="shared" si="0"/>
        <v>30</v>
      </c>
      <c r="E48" s="5">
        <f t="shared" si="1"/>
        <v>9736228.3759220373</v>
      </c>
      <c r="H48" s="2">
        <f t="shared" si="2"/>
        <v>2018</v>
      </c>
      <c r="I48" s="18">
        <f t="shared" si="6"/>
        <v>3291494272.9533782</v>
      </c>
      <c r="J48" s="18">
        <f t="shared" si="3"/>
        <v>-9736228.3759220373</v>
      </c>
      <c r="K48" s="18">
        <f t="shared" si="4"/>
        <v>3281758044.577456</v>
      </c>
    </row>
    <row r="49" spans="2:11">
      <c r="B49" s="16">
        <f t="shared" si="5"/>
        <v>43221</v>
      </c>
      <c r="C49" s="17">
        <v>43251</v>
      </c>
      <c r="D49" s="2">
        <f t="shared" si="0"/>
        <v>31</v>
      </c>
      <c r="E49" s="5">
        <f t="shared" si="1"/>
        <v>10060769.321786106</v>
      </c>
      <c r="H49" s="2">
        <f t="shared" si="2"/>
        <v>2018</v>
      </c>
      <c r="I49" s="18">
        <f t="shared" si="6"/>
        <v>3281758044.577456</v>
      </c>
      <c r="J49" s="18">
        <f t="shared" si="3"/>
        <v>-10060769.321786106</v>
      </c>
      <c r="K49" s="18">
        <f t="shared" si="4"/>
        <v>3271697275.2556701</v>
      </c>
    </row>
    <row r="50" spans="2:11">
      <c r="B50" s="16">
        <f t="shared" si="5"/>
        <v>43252</v>
      </c>
      <c r="C50" s="17">
        <v>43281</v>
      </c>
      <c r="D50" s="2">
        <f t="shared" si="0"/>
        <v>30</v>
      </c>
      <c r="E50" s="5">
        <f t="shared" si="1"/>
        <v>9736228.3759220373</v>
      </c>
      <c r="H50" s="2">
        <f t="shared" si="2"/>
        <v>2018</v>
      </c>
      <c r="I50" s="18">
        <f t="shared" si="6"/>
        <v>3271697275.2556701</v>
      </c>
      <c r="J50" s="18">
        <f t="shared" si="3"/>
        <v>-9736228.3759220373</v>
      </c>
      <c r="K50" s="18">
        <f t="shared" si="4"/>
        <v>3261961046.8797479</v>
      </c>
    </row>
    <row r="51" spans="2:11">
      <c r="B51" s="16">
        <f t="shared" si="5"/>
        <v>43282</v>
      </c>
      <c r="C51" s="17">
        <v>43312</v>
      </c>
      <c r="D51" s="2">
        <f t="shared" si="0"/>
        <v>31</v>
      </c>
      <c r="E51" s="5">
        <f t="shared" si="1"/>
        <v>10060769.321786106</v>
      </c>
      <c r="H51" s="2">
        <f t="shared" si="2"/>
        <v>2018</v>
      </c>
      <c r="I51" s="18">
        <f t="shared" si="6"/>
        <v>3261961046.8797479</v>
      </c>
      <c r="J51" s="18">
        <f t="shared" si="3"/>
        <v>-10060769.321786106</v>
      </c>
      <c r="K51" s="18">
        <f t="shared" si="4"/>
        <v>3251900277.5579619</v>
      </c>
    </row>
    <row r="52" spans="2:11">
      <c r="B52" s="16">
        <f t="shared" si="5"/>
        <v>43313</v>
      </c>
      <c r="C52" s="17">
        <v>43343</v>
      </c>
      <c r="D52" s="2">
        <f t="shared" si="0"/>
        <v>31</v>
      </c>
      <c r="E52" s="5">
        <f t="shared" si="1"/>
        <v>10060769.321786106</v>
      </c>
      <c r="H52" s="2">
        <f t="shared" si="2"/>
        <v>2018</v>
      </c>
      <c r="I52" s="18">
        <f t="shared" si="6"/>
        <v>3251900277.5579619</v>
      </c>
      <c r="J52" s="18">
        <f t="shared" si="3"/>
        <v>-10060769.321786106</v>
      </c>
      <c r="K52" s="18">
        <f t="shared" si="4"/>
        <v>3241839508.236176</v>
      </c>
    </row>
    <row r="53" spans="2:11">
      <c r="B53" s="16">
        <f t="shared" si="5"/>
        <v>43344</v>
      </c>
      <c r="C53" s="17">
        <v>43373</v>
      </c>
      <c r="D53" s="2">
        <f t="shared" si="0"/>
        <v>30</v>
      </c>
      <c r="E53" s="5">
        <f t="shared" si="1"/>
        <v>9736228.3759220373</v>
      </c>
      <c r="H53" s="2">
        <f t="shared" si="2"/>
        <v>2018</v>
      </c>
      <c r="I53" s="18">
        <f t="shared" si="6"/>
        <v>3241839508.236176</v>
      </c>
      <c r="J53" s="18">
        <f t="shared" si="3"/>
        <v>-9736228.3759220373</v>
      </c>
      <c r="K53" s="18">
        <f t="shared" si="4"/>
        <v>3232103279.8602538</v>
      </c>
    </row>
    <row r="54" spans="2:11">
      <c r="B54" s="16">
        <f t="shared" si="5"/>
        <v>43374</v>
      </c>
      <c r="C54" s="17">
        <v>43404</v>
      </c>
      <c r="D54" s="2">
        <f t="shared" si="0"/>
        <v>31</v>
      </c>
      <c r="E54" s="5">
        <f t="shared" si="1"/>
        <v>10060769.321786106</v>
      </c>
      <c r="H54" s="2">
        <f t="shared" si="2"/>
        <v>2018</v>
      </c>
      <c r="I54" s="18">
        <f t="shared" si="6"/>
        <v>3232103279.8602538</v>
      </c>
      <c r="J54" s="18">
        <f t="shared" si="3"/>
        <v>-10060769.321786106</v>
      </c>
      <c r="K54" s="18">
        <f t="shared" si="4"/>
        <v>3222042510.5384679</v>
      </c>
    </row>
    <row r="55" spans="2:11">
      <c r="B55" s="16">
        <f t="shared" si="5"/>
        <v>43405</v>
      </c>
      <c r="C55" s="17">
        <v>43434</v>
      </c>
      <c r="D55" s="2">
        <f t="shared" si="0"/>
        <v>30</v>
      </c>
      <c r="E55" s="5">
        <f t="shared" si="1"/>
        <v>9736228.3759220373</v>
      </c>
      <c r="H55" s="2">
        <f t="shared" si="2"/>
        <v>2018</v>
      </c>
      <c r="I55" s="18">
        <f t="shared" si="6"/>
        <v>3222042510.5384679</v>
      </c>
      <c r="J55" s="18">
        <f t="shared" si="3"/>
        <v>-9736228.3759220373</v>
      </c>
      <c r="K55" s="18">
        <f t="shared" si="4"/>
        <v>3212306282.1625457</v>
      </c>
    </row>
    <row r="56" spans="2:11">
      <c r="B56" s="16">
        <f t="shared" si="5"/>
        <v>43435</v>
      </c>
      <c r="C56" s="17">
        <v>43465</v>
      </c>
      <c r="D56" s="2">
        <f t="shared" si="0"/>
        <v>31</v>
      </c>
      <c r="E56" s="5">
        <f t="shared" si="1"/>
        <v>10060769.321786106</v>
      </c>
      <c r="H56" s="2">
        <f t="shared" si="2"/>
        <v>2018</v>
      </c>
      <c r="I56" s="18">
        <f t="shared" si="6"/>
        <v>3212306282.1625457</v>
      </c>
      <c r="J56" s="18">
        <f t="shared" si="3"/>
        <v>-10060769.321786106</v>
      </c>
      <c r="K56" s="18">
        <f t="shared" si="4"/>
        <v>3202245512.8407598</v>
      </c>
    </row>
    <row r="57" spans="2:11">
      <c r="B57" s="16">
        <f t="shared" si="5"/>
        <v>43466</v>
      </c>
      <c r="C57" s="17">
        <v>43496</v>
      </c>
      <c r="D57" s="2">
        <f t="shared" si="0"/>
        <v>31</v>
      </c>
      <c r="E57" s="5">
        <f t="shared" si="1"/>
        <v>10060769.321786106</v>
      </c>
      <c r="H57" s="2">
        <f t="shared" si="2"/>
        <v>2019</v>
      </c>
      <c r="I57" s="18">
        <f t="shared" si="6"/>
        <v>3202245512.8407598</v>
      </c>
      <c r="J57" s="18">
        <f t="shared" si="3"/>
        <v>-10060769.321786106</v>
      </c>
      <c r="K57" s="18">
        <f t="shared" si="4"/>
        <v>3192184743.5189738</v>
      </c>
    </row>
    <row r="58" spans="2:11">
      <c r="B58" s="16">
        <f t="shared" si="5"/>
        <v>43497</v>
      </c>
      <c r="C58" s="17">
        <v>43524</v>
      </c>
      <c r="D58" s="2">
        <f t="shared" si="0"/>
        <v>28</v>
      </c>
      <c r="E58" s="5">
        <f t="shared" si="1"/>
        <v>9087146.4841939025</v>
      </c>
      <c r="H58" s="2">
        <f t="shared" si="2"/>
        <v>2019</v>
      </c>
      <c r="I58" s="18">
        <f t="shared" si="6"/>
        <v>3192184743.5189738</v>
      </c>
      <c r="J58" s="18">
        <f t="shared" si="3"/>
        <v>-9087146.4841939025</v>
      </c>
      <c r="K58" s="18">
        <f t="shared" si="4"/>
        <v>3183097597.03478</v>
      </c>
    </row>
    <row r="59" spans="2:11">
      <c r="B59" s="16">
        <f t="shared" si="5"/>
        <v>43525</v>
      </c>
      <c r="C59" s="17">
        <v>43555</v>
      </c>
      <c r="D59" s="2">
        <f t="shared" si="0"/>
        <v>31</v>
      </c>
      <c r="E59" s="5">
        <f t="shared" si="1"/>
        <v>10060769.321786106</v>
      </c>
      <c r="H59" s="2">
        <f t="shared" si="2"/>
        <v>2019</v>
      </c>
      <c r="I59" s="18">
        <f t="shared" si="6"/>
        <v>3183097597.03478</v>
      </c>
      <c r="J59" s="18">
        <f t="shared" si="3"/>
        <v>-10060769.321786106</v>
      </c>
      <c r="K59" s="18">
        <f t="shared" si="4"/>
        <v>3173036827.7129941</v>
      </c>
    </row>
    <row r="60" spans="2:11">
      <c r="B60" s="16">
        <f t="shared" si="5"/>
        <v>43556</v>
      </c>
      <c r="C60" s="17">
        <v>43585</v>
      </c>
      <c r="D60" s="2">
        <f t="shared" si="0"/>
        <v>30</v>
      </c>
      <c r="E60" s="5">
        <f t="shared" si="1"/>
        <v>9736228.3759220373</v>
      </c>
      <c r="H60" s="2">
        <f t="shared" si="2"/>
        <v>2019</v>
      </c>
      <c r="I60" s="18">
        <f t="shared" si="6"/>
        <v>3173036827.7129941</v>
      </c>
      <c r="J60" s="18">
        <f t="shared" si="3"/>
        <v>-9736228.3759220373</v>
      </c>
      <c r="K60" s="18">
        <f t="shared" si="4"/>
        <v>3163300599.3370719</v>
      </c>
    </row>
    <row r="61" spans="2:11">
      <c r="B61" s="16">
        <f t="shared" si="5"/>
        <v>43586</v>
      </c>
      <c r="C61" s="17">
        <v>43616</v>
      </c>
      <c r="D61" s="2">
        <f t="shared" si="0"/>
        <v>31</v>
      </c>
      <c r="E61" s="5">
        <f t="shared" si="1"/>
        <v>10060769.321786106</v>
      </c>
      <c r="H61" s="2">
        <f t="shared" si="2"/>
        <v>2019</v>
      </c>
      <c r="I61" s="18">
        <f t="shared" si="6"/>
        <v>3163300599.3370719</v>
      </c>
      <c r="J61" s="18">
        <f t="shared" si="3"/>
        <v>-10060769.321786106</v>
      </c>
      <c r="K61" s="18">
        <f t="shared" si="4"/>
        <v>3153239830.015286</v>
      </c>
    </row>
    <row r="62" spans="2:11">
      <c r="B62" s="16">
        <f t="shared" si="5"/>
        <v>43617</v>
      </c>
      <c r="C62" s="17">
        <v>43646</v>
      </c>
      <c r="D62" s="2">
        <f t="shared" si="0"/>
        <v>30</v>
      </c>
      <c r="E62" s="5">
        <f t="shared" si="1"/>
        <v>9736228.3759220373</v>
      </c>
      <c r="H62" s="2">
        <f t="shared" si="2"/>
        <v>2019</v>
      </c>
      <c r="I62" s="18">
        <f t="shared" si="6"/>
        <v>3153239830.015286</v>
      </c>
      <c r="J62" s="18">
        <f t="shared" si="3"/>
        <v>-9736228.3759220373</v>
      </c>
      <c r="K62" s="18">
        <f t="shared" si="4"/>
        <v>3143503601.6393638</v>
      </c>
    </row>
    <row r="63" spans="2:11">
      <c r="B63" s="16">
        <f t="shared" si="5"/>
        <v>43647</v>
      </c>
      <c r="C63" s="17">
        <v>43677</v>
      </c>
      <c r="D63" s="2">
        <f t="shared" si="0"/>
        <v>31</v>
      </c>
      <c r="E63" s="5">
        <f t="shared" si="1"/>
        <v>10060769.321786106</v>
      </c>
      <c r="H63" s="2">
        <f t="shared" si="2"/>
        <v>2019</v>
      </c>
      <c r="I63" s="18">
        <f t="shared" si="6"/>
        <v>3143503601.6393638</v>
      </c>
      <c r="J63" s="18">
        <f t="shared" si="3"/>
        <v>-10060769.321786106</v>
      </c>
      <c r="K63" s="18">
        <f t="shared" si="4"/>
        <v>3133442832.3175778</v>
      </c>
    </row>
    <row r="64" spans="2:11">
      <c r="B64" s="16">
        <f t="shared" si="5"/>
        <v>43678</v>
      </c>
      <c r="C64" s="17">
        <v>43708</v>
      </c>
      <c r="D64" s="2">
        <f t="shared" si="0"/>
        <v>31</v>
      </c>
      <c r="E64" s="5">
        <f t="shared" si="1"/>
        <v>10060769.321786106</v>
      </c>
      <c r="H64" s="2">
        <f t="shared" si="2"/>
        <v>2019</v>
      </c>
      <c r="I64" s="18">
        <f t="shared" si="6"/>
        <v>3133442832.3175778</v>
      </c>
      <c r="J64" s="18">
        <f t="shared" si="3"/>
        <v>-10060769.321786106</v>
      </c>
      <c r="K64" s="18">
        <f t="shared" si="4"/>
        <v>3123382062.9957919</v>
      </c>
    </row>
    <row r="65" spans="2:11">
      <c r="B65" s="16">
        <f t="shared" si="5"/>
        <v>43709</v>
      </c>
      <c r="C65" s="17">
        <v>43738</v>
      </c>
      <c r="D65" s="2">
        <f t="shared" si="0"/>
        <v>30</v>
      </c>
      <c r="E65" s="5">
        <f t="shared" si="1"/>
        <v>9736228.3759220373</v>
      </c>
      <c r="H65" s="2">
        <f t="shared" si="2"/>
        <v>2019</v>
      </c>
      <c r="I65" s="18">
        <f t="shared" si="6"/>
        <v>3123382062.9957919</v>
      </c>
      <c r="J65" s="18">
        <f t="shared" si="3"/>
        <v>-9736228.3759220373</v>
      </c>
      <c r="K65" s="18">
        <f t="shared" si="4"/>
        <v>3113645834.6198697</v>
      </c>
    </row>
    <row r="66" spans="2:11">
      <c r="B66" s="16">
        <f t="shared" si="5"/>
        <v>43739</v>
      </c>
      <c r="C66" s="17">
        <v>43769</v>
      </c>
      <c r="D66" s="2">
        <f t="shared" si="0"/>
        <v>31</v>
      </c>
      <c r="E66" s="5">
        <f t="shared" si="1"/>
        <v>10060769.321786106</v>
      </c>
      <c r="H66" s="2">
        <f t="shared" si="2"/>
        <v>2019</v>
      </c>
      <c r="I66" s="18">
        <f t="shared" si="6"/>
        <v>3113645834.6198697</v>
      </c>
      <c r="J66" s="18">
        <f t="shared" si="3"/>
        <v>-10060769.321786106</v>
      </c>
      <c r="K66" s="18">
        <f t="shared" si="4"/>
        <v>3103585065.2980838</v>
      </c>
    </row>
    <row r="67" spans="2:11">
      <c r="B67" s="16">
        <f t="shared" si="5"/>
        <v>43770</v>
      </c>
      <c r="C67" s="17">
        <v>43799</v>
      </c>
      <c r="D67" s="2">
        <f t="shared" si="0"/>
        <v>30</v>
      </c>
      <c r="E67" s="5">
        <f t="shared" si="1"/>
        <v>9736228.3759220373</v>
      </c>
      <c r="H67" s="2">
        <f t="shared" si="2"/>
        <v>2019</v>
      </c>
      <c r="I67" s="18">
        <f t="shared" si="6"/>
        <v>3103585065.2980838</v>
      </c>
      <c r="J67" s="18">
        <f t="shared" si="3"/>
        <v>-9736228.3759220373</v>
      </c>
      <c r="K67" s="18">
        <f t="shared" si="4"/>
        <v>3093848836.9221616</v>
      </c>
    </row>
    <row r="68" spans="2:11">
      <c r="B68" s="16">
        <f t="shared" si="5"/>
        <v>43800</v>
      </c>
      <c r="C68" s="17">
        <v>43830</v>
      </c>
      <c r="D68" s="2">
        <f t="shared" si="0"/>
        <v>31</v>
      </c>
      <c r="E68" s="5">
        <f t="shared" si="1"/>
        <v>10060769.321786106</v>
      </c>
      <c r="H68" s="2">
        <f t="shared" si="2"/>
        <v>2019</v>
      </c>
      <c r="I68" s="18">
        <f t="shared" si="6"/>
        <v>3093848836.9221616</v>
      </c>
      <c r="J68" s="18">
        <f t="shared" si="3"/>
        <v>-10060769.321786106</v>
      </c>
      <c r="K68" s="18">
        <f t="shared" si="4"/>
        <v>3083788067.6003757</v>
      </c>
    </row>
    <row r="69" spans="2:11">
      <c r="B69" s="16">
        <f t="shared" si="5"/>
        <v>43831</v>
      </c>
      <c r="C69" s="17">
        <v>43861</v>
      </c>
      <c r="D69" s="2">
        <f t="shared" si="0"/>
        <v>31</v>
      </c>
      <c r="E69" s="5">
        <f t="shared" si="1"/>
        <v>10060769.321786106</v>
      </c>
      <c r="H69" s="2">
        <f t="shared" si="2"/>
        <v>2020</v>
      </c>
      <c r="I69" s="18">
        <f t="shared" si="6"/>
        <v>3083788067.6003757</v>
      </c>
      <c r="J69" s="18">
        <f t="shared" si="3"/>
        <v>-10060769.321786106</v>
      </c>
      <c r="K69" s="18">
        <f t="shared" si="4"/>
        <v>3073727298.2785897</v>
      </c>
    </row>
    <row r="70" spans="2:11">
      <c r="B70" s="16">
        <f t="shared" si="5"/>
        <v>43862</v>
      </c>
      <c r="C70" s="17">
        <v>43890</v>
      </c>
      <c r="D70" s="2">
        <f t="shared" si="0"/>
        <v>29</v>
      </c>
      <c r="E70" s="5">
        <f t="shared" si="1"/>
        <v>9411687.4300579708</v>
      </c>
      <c r="H70" s="2">
        <f t="shared" si="2"/>
        <v>2020</v>
      </c>
      <c r="I70" s="18">
        <f t="shared" si="6"/>
        <v>3073727298.2785897</v>
      </c>
      <c r="J70" s="18">
        <f t="shared" si="3"/>
        <v>-9411687.4300579708</v>
      </c>
      <c r="K70" s="18">
        <f t="shared" si="4"/>
        <v>3064315610.8485317</v>
      </c>
    </row>
    <row r="71" spans="2:11">
      <c r="B71" s="16">
        <f t="shared" si="5"/>
        <v>43891</v>
      </c>
      <c r="C71" s="17">
        <v>43921</v>
      </c>
      <c r="D71" s="2">
        <f t="shared" si="0"/>
        <v>31</v>
      </c>
      <c r="E71" s="5">
        <f t="shared" si="1"/>
        <v>10060769.321786106</v>
      </c>
      <c r="H71" s="2">
        <f t="shared" si="2"/>
        <v>2020</v>
      </c>
      <c r="I71" s="18">
        <f t="shared" si="6"/>
        <v>3064315610.8485317</v>
      </c>
      <c r="J71" s="18">
        <f t="shared" si="3"/>
        <v>-10060769.321786106</v>
      </c>
      <c r="K71" s="18">
        <f t="shared" si="4"/>
        <v>3054254841.5267458</v>
      </c>
    </row>
    <row r="72" spans="2:11">
      <c r="B72" s="16">
        <f t="shared" si="5"/>
        <v>43922</v>
      </c>
      <c r="C72" s="17">
        <v>43951</v>
      </c>
      <c r="D72" s="2">
        <f t="shared" si="0"/>
        <v>30</v>
      </c>
      <c r="E72" s="5">
        <f t="shared" si="1"/>
        <v>9736228.3759220373</v>
      </c>
      <c r="H72" s="2">
        <f t="shared" si="2"/>
        <v>2020</v>
      </c>
      <c r="I72" s="18">
        <f t="shared" si="6"/>
        <v>3054254841.5267458</v>
      </c>
      <c r="J72" s="18">
        <f t="shared" si="3"/>
        <v>-9736228.3759220373</v>
      </c>
      <c r="K72" s="18">
        <f t="shared" si="4"/>
        <v>3044518613.1508236</v>
      </c>
    </row>
    <row r="73" spans="2:11">
      <c r="B73" s="16">
        <f t="shared" si="5"/>
        <v>43952</v>
      </c>
      <c r="C73" s="17">
        <v>43982</v>
      </c>
      <c r="D73" s="2">
        <f t="shared" si="0"/>
        <v>31</v>
      </c>
      <c r="E73" s="5">
        <f t="shared" si="1"/>
        <v>10060769.321786106</v>
      </c>
      <c r="H73" s="2">
        <f t="shared" si="2"/>
        <v>2020</v>
      </c>
      <c r="I73" s="18">
        <f t="shared" si="6"/>
        <v>3044518613.1508236</v>
      </c>
      <c r="J73" s="18">
        <f t="shared" si="3"/>
        <v>-10060769.321786106</v>
      </c>
      <c r="K73" s="18">
        <f t="shared" si="4"/>
        <v>3034457843.8290377</v>
      </c>
    </row>
    <row r="74" spans="2:11">
      <c r="B74" s="16">
        <f t="shared" si="5"/>
        <v>43983</v>
      </c>
      <c r="C74" s="17">
        <v>44012</v>
      </c>
      <c r="D74" s="2">
        <f t="shared" si="0"/>
        <v>30</v>
      </c>
      <c r="E74" s="5">
        <f t="shared" si="1"/>
        <v>9736228.3759220373</v>
      </c>
      <c r="H74" s="2">
        <f t="shared" si="2"/>
        <v>2020</v>
      </c>
      <c r="I74" s="18">
        <f t="shared" si="6"/>
        <v>3034457843.8290377</v>
      </c>
      <c r="J74" s="18">
        <f t="shared" si="3"/>
        <v>-9736228.3759220373</v>
      </c>
      <c r="K74" s="18">
        <f t="shared" si="4"/>
        <v>3024721615.4531155</v>
      </c>
    </row>
    <row r="75" spans="2:11">
      <c r="B75" s="16">
        <f t="shared" si="5"/>
        <v>44013</v>
      </c>
      <c r="C75" s="17">
        <v>44043</v>
      </c>
      <c r="D75" s="2">
        <f t="shared" si="0"/>
        <v>31</v>
      </c>
      <c r="E75" s="5">
        <f t="shared" si="1"/>
        <v>10060769.321786106</v>
      </c>
      <c r="H75" s="2">
        <f t="shared" si="2"/>
        <v>2020</v>
      </c>
      <c r="I75" s="18">
        <f t="shared" si="6"/>
        <v>3024721615.4531155</v>
      </c>
      <c r="J75" s="18">
        <f t="shared" si="3"/>
        <v>-10060769.321786106</v>
      </c>
      <c r="K75" s="18">
        <f t="shared" si="4"/>
        <v>3014660846.1313295</v>
      </c>
    </row>
    <row r="76" spans="2:11">
      <c r="B76" s="16">
        <f t="shared" si="5"/>
        <v>44044</v>
      </c>
      <c r="C76" s="17">
        <v>44074</v>
      </c>
      <c r="D76" s="2">
        <f t="shared" si="0"/>
        <v>31</v>
      </c>
      <c r="E76" s="5">
        <f t="shared" si="1"/>
        <v>10060769.321786106</v>
      </c>
      <c r="H76" s="2">
        <f t="shared" si="2"/>
        <v>2020</v>
      </c>
      <c r="I76" s="18">
        <f t="shared" si="6"/>
        <v>3014660846.1313295</v>
      </c>
      <c r="J76" s="18">
        <f t="shared" si="3"/>
        <v>-10060769.321786106</v>
      </c>
      <c r="K76" s="18">
        <f t="shared" si="4"/>
        <v>3004600076.8095436</v>
      </c>
    </row>
    <row r="77" spans="2:11">
      <c r="B77" s="16">
        <f t="shared" si="5"/>
        <v>44075</v>
      </c>
      <c r="C77" s="17">
        <v>44104</v>
      </c>
      <c r="D77" s="2">
        <f t="shared" si="0"/>
        <v>30</v>
      </c>
      <c r="E77" s="5">
        <f t="shared" si="1"/>
        <v>9736228.3759220373</v>
      </c>
      <c r="H77" s="2">
        <f t="shared" si="2"/>
        <v>2020</v>
      </c>
      <c r="I77" s="18">
        <f t="shared" si="6"/>
        <v>3004600076.8095436</v>
      </c>
      <c r="J77" s="18">
        <f t="shared" si="3"/>
        <v>-9736228.3759220373</v>
      </c>
      <c r="K77" s="18">
        <f t="shared" si="4"/>
        <v>2994863848.4336214</v>
      </c>
    </row>
    <row r="78" spans="2:11">
      <c r="B78" s="16">
        <f t="shared" si="5"/>
        <v>44105</v>
      </c>
      <c r="C78" s="17">
        <v>44135</v>
      </c>
      <c r="D78" s="2">
        <f t="shared" si="0"/>
        <v>31</v>
      </c>
      <c r="E78" s="5">
        <f t="shared" si="1"/>
        <v>10060769.321786106</v>
      </c>
      <c r="H78" s="2">
        <f t="shared" si="2"/>
        <v>2020</v>
      </c>
      <c r="I78" s="18">
        <f t="shared" si="6"/>
        <v>2994863848.4336214</v>
      </c>
      <c r="J78" s="18">
        <f t="shared" si="3"/>
        <v>-10060769.321786106</v>
      </c>
      <c r="K78" s="18">
        <f t="shared" si="4"/>
        <v>2984803079.1118355</v>
      </c>
    </row>
    <row r="79" spans="2:11">
      <c r="B79" s="16">
        <f t="shared" si="5"/>
        <v>44136</v>
      </c>
      <c r="C79" s="17">
        <v>44165</v>
      </c>
      <c r="D79" s="2">
        <f t="shared" si="0"/>
        <v>30</v>
      </c>
      <c r="E79" s="5">
        <f t="shared" si="1"/>
        <v>9736228.3759220373</v>
      </c>
      <c r="H79" s="2">
        <f t="shared" si="2"/>
        <v>2020</v>
      </c>
      <c r="I79" s="18">
        <f t="shared" si="6"/>
        <v>2984803079.1118355</v>
      </c>
      <c r="J79" s="18">
        <f t="shared" si="3"/>
        <v>-9736228.3759220373</v>
      </c>
      <c r="K79" s="18">
        <f t="shared" si="4"/>
        <v>2975066850.7359133</v>
      </c>
    </row>
    <row r="80" spans="2:11">
      <c r="B80" s="16">
        <f t="shared" si="5"/>
        <v>44166</v>
      </c>
      <c r="C80" s="17">
        <v>44196</v>
      </c>
      <c r="D80" s="2">
        <f t="shared" si="0"/>
        <v>31</v>
      </c>
      <c r="E80" s="5">
        <f t="shared" si="1"/>
        <v>10060769.321786106</v>
      </c>
      <c r="H80" s="2">
        <f t="shared" si="2"/>
        <v>2020</v>
      </c>
      <c r="I80" s="18">
        <f t="shared" si="6"/>
        <v>2975066850.7359133</v>
      </c>
      <c r="J80" s="18">
        <f t="shared" si="3"/>
        <v>-10060769.321786106</v>
      </c>
      <c r="K80" s="18">
        <f t="shared" si="4"/>
        <v>2965006081.4141273</v>
      </c>
    </row>
    <row r="81" spans="2:12">
      <c r="B81" s="16">
        <f t="shared" si="5"/>
        <v>44197</v>
      </c>
      <c r="C81" s="17">
        <v>44227</v>
      </c>
      <c r="D81" s="2">
        <f t="shared" si="0"/>
        <v>31</v>
      </c>
      <c r="E81" s="5">
        <f t="shared" si="1"/>
        <v>10060769.321786106</v>
      </c>
      <c r="H81" s="2">
        <f t="shared" si="2"/>
        <v>2021</v>
      </c>
      <c r="I81" s="18">
        <f t="shared" si="6"/>
        <v>2965006081.4141273</v>
      </c>
      <c r="J81" s="18">
        <f t="shared" si="3"/>
        <v>-10060769.321786106</v>
      </c>
      <c r="K81" s="18">
        <f t="shared" si="4"/>
        <v>2954945312.0923414</v>
      </c>
    </row>
    <row r="82" spans="2:12">
      <c r="B82" s="16">
        <f t="shared" si="5"/>
        <v>44228</v>
      </c>
      <c r="C82" s="17">
        <v>44255</v>
      </c>
      <c r="D82" s="2">
        <f t="shared" ref="D82:D127" si="7">C82-B82+1</f>
        <v>28</v>
      </c>
      <c r="E82" s="5">
        <f t="shared" ref="E82:E127" si="8">D82*$E$15</f>
        <v>9087146.4841939025</v>
      </c>
      <c r="H82" s="2">
        <f t="shared" ref="H82:H127" si="9">YEAR(C82)</f>
        <v>2021</v>
      </c>
      <c r="I82" s="18">
        <f t="shared" ref="I82:I127" si="10">K81</f>
        <v>2954945312.0923414</v>
      </c>
      <c r="J82" s="18">
        <f t="shared" ref="J82:J127" si="11">-E82</f>
        <v>-9087146.4841939025</v>
      </c>
      <c r="K82" s="18">
        <f t="shared" ref="K82:K127" si="12">SUM(I82:J82)</f>
        <v>2945858165.6081476</v>
      </c>
      <c r="L82" s="20"/>
    </row>
    <row r="83" spans="2:12">
      <c r="B83" s="16">
        <f t="shared" si="5"/>
        <v>44256</v>
      </c>
      <c r="C83" s="17">
        <v>44286</v>
      </c>
      <c r="D83" s="2">
        <f t="shared" si="7"/>
        <v>31</v>
      </c>
      <c r="E83" s="5">
        <f t="shared" si="8"/>
        <v>10060769.321786106</v>
      </c>
      <c r="H83" s="2">
        <f t="shared" si="9"/>
        <v>2021</v>
      </c>
      <c r="I83" s="18">
        <f t="shared" si="10"/>
        <v>2945858165.6081476</v>
      </c>
      <c r="J83" s="18">
        <f t="shared" si="11"/>
        <v>-10060769.321786106</v>
      </c>
      <c r="K83" s="18">
        <f t="shared" si="12"/>
        <v>2935797396.2863617</v>
      </c>
      <c r="L83" s="20"/>
    </row>
    <row r="84" spans="2:12">
      <c r="B84" s="16">
        <f t="shared" si="5"/>
        <v>44287</v>
      </c>
      <c r="C84" s="17">
        <v>44316</v>
      </c>
      <c r="D84" s="2">
        <f t="shared" si="7"/>
        <v>30</v>
      </c>
      <c r="E84" s="5">
        <f t="shared" si="8"/>
        <v>9736228.3759220373</v>
      </c>
      <c r="H84" s="2">
        <f t="shared" si="9"/>
        <v>2021</v>
      </c>
      <c r="I84" s="18">
        <f t="shared" si="10"/>
        <v>2935797396.2863617</v>
      </c>
      <c r="J84" s="18">
        <f t="shared" si="11"/>
        <v>-9736228.3759220373</v>
      </c>
      <c r="K84" s="18">
        <f t="shared" si="12"/>
        <v>2926061167.9104395</v>
      </c>
      <c r="L84" s="20"/>
    </row>
    <row r="85" spans="2:12">
      <c r="B85" s="16">
        <f t="shared" si="5"/>
        <v>44317</v>
      </c>
      <c r="C85" s="17">
        <v>44347</v>
      </c>
      <c r="D85" s="2">
        <f t="shared" si="7"/>
        <v>31</v>
      </c>
      <c r="E85" s="5">
        <f t="shared" si="8"/>
        <v>10060769.321786106</v>
      </c>
      <c r="H85" s="2">
        <f t="shared" si="9"/>
        <v>2021</v>
      </c>
      <c r="I85" s="18">
        <f t="shared" si="10"/>
        <v>2926061167.9104395</v>
      </c>
      <c r="J85" s="18">
        <f t="shared" si="11"/>
        <v>-10060769.321786106</v>
      </c>
      <c r="K85" s="18">
        <f t="shared" si="12"/>
        <v>2916000398.5886536</v>
      </c>
      <c r="L85" s="20"/>
    </row>
    <row r="86" spans="2:12">
      <c r="B86" s="16">
        <f t="shared" si="5"/>
        <v>44348</v>
      </c>
      <c r="C86" s="17">
        <v>44377</v>
      </c>
      <c r="D86" s="2">
        <f t="shared" si="7"/>
        <v>30</v>
      </c>
      <c r="E86" s="5">
        <f t="shared" si="8"/>
        <v>9736228.3759220373</v>
      </c>
      <c r="H86" s="2">
        <f t="shared" si="9"/>
        <v>2021</v>
      </c>
      <c r="I86" s="18">
        <f t="shared" si="10"/>
        <v>2916000398.5886536</v>
      </c>
      <c r="J86" s="18">
        <f t="shared" si="11"/>
        <v>-9736228.3759220373</v>
      </c>
      <c r="K86" s="18">
        <f t="shared" si="12"/>
        <v>2906264170.2127314</v>
      </c>
      <c r="L86" s="20"/>
    </row>
    <row r="87" spans="2:12">
      <c r="B87" s="16">
        <f t="shared" ref="B87:B150" si="13">C86+1</f>
        <v>44378</v>
      </c>
      <c r="C87" s="17">
        <v>44408</v>
      </c>
      <c r="D87" s="2">
        <f t="shared" si="7"/>
        <v>31</v>
      </c>
      <c r="E87" s="5">
        <f t="shared" si="8"/>
        <v>10060769.321786106</v>
      </c>
      <c r="H87" s="2">
        <f t="shared" si="9"/>
        <v>2021</v>
      </c>
      <c r="I87" s="18">
        <f t="shared" si="10"/>
        <v>2906264170.2127314</v>
      </c>
      <c r="J87" s="18">
        <f t="shared" si="11"/>
        <v>-10060769.321786106</v>
      </c>
      <c r="K87" s="18">
        <f t="shared" si="12"/>
        <v>2896203400.8909454</v>
      </c>
      <c r="L87" s="20"/>
    </row>
    <row r="88" spans="2:12">
      <c r="B88" s="16">
        <f t="shared" si="13"/>
        <v>44409</v>
      </c>
      <c r="C88" s="17">
        <v>44439</v>
      </c>
      <c r="D88" s="2">
        <f t="shared" si="7"/>
        <v>31</v>
      </c>
      <c r="E88" s="5">
        <f t="shared" si="8"/>
        <v>10060769.321786106</v>
      </c>
      <c r="H88" s="2">
        <f t="shared" si="9"/>
        <v>2021</v>
      </c>
      <c r="I88" s="18">
        <f t="shared" si="10"/>
        <v>2896203400.8909454</v>
      </c>
      <c r="J88" s="18">
        <f t="shared" si="11"/>
        <v>-10060769.321786106</v>
      </c>
      <c r="K88" s="18">
        <f t="shared" si="12"/>
        <v>2886142631.5691595</v>
      </c>
      <c r="L88" s="20"/>
    </row>
    <row r="89" spans="2:12">
      <c r="B89" s="16">
        <f t="shared" si="13"/>
        <v>44440</v>
      </c>
      <c r="C89" s="17">
        <v>44469</v>
      </c>
      <c r="D89" s="2">
        <f t="shared" si="7"/>
        <v>30</v>
      </c>
      <c r="E89" s="5">
        <f t="shared" si="8"/>
        <v>9736228.3759220373</v>
      </c>
      <c r="H89" s="2">
        <f t="shared" si="9"/>
        <v>2021</v>
      </c>
      <c r="I89" s="18">
        <f t="shared" si="10"/>
        <v>2886142631.5691595</v>
      </c>
      <c r="J89" s="18">
        <f t="shared" si="11"/>
        <v>-9736228.3759220373</v>
      </c>
      <c r="K89" s="18">
        <f t="shared" si="12"/>
        <v>2876406403.1932373</v>
      </c>
      <c r="L89" s="20"/>
    </row>
    <row r="90" spans="2:12">
      <c r="B90" s="16">
        <f t="shared" si="13"/>
        <v>44470</v>
      </c>
      <c r="C90" s="17">
        <v>44500</v>
      </c>
      <c r="D90" s="2">
        <f t="shared" si="7"/>
        <v>31</v>
      </c>
      <c r="E90" s="5">
        <f t="shared" si="8"/>
        <v>10060769.321786106</v>
      </c>
      <c r="H90" s="2">
        <f t="shared" si="9"/>
        <v>2021</v>
      </c>
      <c r="I90" s="18">
        <f t="shared" si="10"/>
        <v>2876406403.1932373</v>
      </c>
      <c r="J90" s="18">
        <f t="shared" si="11"/>
        <v>-10060769.321786106</v>
      </c>
      <c r="K90" s="18">
        <f t="shared" si="12"/>
        <v>2866345633.8714514</v>
      </c>
      <c r="L90" s="20"/>
    </row>
    <row r="91" spans="2:12">
      <c r="B91" s="16">
        <f t="shared" si="13"/>
        <v>44501</v>
      </c>
      <c r="C91" s="17">
        <v>44530</v>
      </c>
      <c r="D91" s="2">
        <f t="shared" si="7"/>
        <v>30</v>
      </c>
      <c r="E91" s="5">
        <f t="shared" si="8"/>
        <v>9736228.3759220373</v>
      </c>
      <c r="H91" s="2">
        <f t="shared" si="9"/>
        <v>2021</v>
      </c>
      <c r="I91" s="18">
        <f t="shared" si="10"/>
        <v>2866345633.8714514</v>
      </c>
      <c r="J91" s="18">
        <f t="shared" si="11"/>
        <v>-9736228.3759220373</v>
      </c>
      <c r="K91" s="18">
        <f t="shared" si="12"/>
        <v>2856609405.4955292</v>
      </c>
      <c r="L91" s="20"/>
    </row>
    <row r="92" spans="2:12">
      <c r="B92" s="16">
        <f t="shared" si="13"/>
        <v>44531</v>
      </c>
      <c r="C92" s="17">
        <v>44561</v>
      </c>
      <c r="D92" s="2">
        <f t="shared" si="7"/>
        <v>31</v>
      </c>
      <c r="E92" s="5">
        <f t="shared" si="8"/>
        <v>10060769.321786106</v>
      </c>
      <c r="H92" s="2">
        <f t="shared" si="9"/>
        <v>2021</v>
      </c>
      <c r="I92" s="18">
        <f t="shared" si="10"/>
        <v>2856609405.4955292</v>
      </c>
      <c r="J92" s="18">
        <f t="shared" si="11"/>
        <v>-10060769.321786106</v>
      </c>
      <c r="K92" s="18">
        <f t="shared" si="12"/>
        <v>2846548636.1737432</v>
      </c>
      <c r="L92" s="20"/>
    </row>
    <row r="93" spans="2:12">
      <c r="B93" s="16">
        <f t="shared" si="13"/>
        <v>44562</v>
      </c>
      <c r="C93" s="17">
        <v>44592</v>
      </c>
      <c r="D93" s="2">
        <f t="shared" si="7"/>
        <v>31</v>
      </c>
      <c r="E93" s="5">
        <f t="shared" si="8"/>
        <v>10060769.321786106</v>
      </c>
      <c r="H93" s="2">
        <f t="shared" si="9"/>
        <v>2022</v>
      </c>
      <c r="I93" s="18">
        <f t="shared" si="10"/>
        <v>2846548636.1737432</v>
      </c>
      <c r="J93" s="18">
        <f t="shared" si="11"/>
        <v>-10060769.321786106</v>
      </c>
      <c r="K93" s="18">
        <f t="shared" si="12"/>
        <v>2836487866.8519573</v>
      </c>
      <c r="L93" s="20"/>
    </row>
    <row r="94" spans="2:12">
      <c r="B94" s="16">
        <f t="shared" si="13"/>
        <v>44593</v>
      </c>
      <c r="C94" s="17">
        <v>44620</v>
      </c>
      <c r="D94" s="2">
        <f t="shared" si="7"/>
        <v>28</v>
      </c>
      <c r="E94" s="5">
        <f t="shared" si="8"/>
        <v>9087146.4841939025</v>
      </c>
      <c r="H94" s="2">
        <f t="shared" si="9"/>
        <v>2022</v>
      </c>
      <c r="I94" s="18">
        <f t="shared" si="10"/>
        <v>2836487866.8519573</v>
      </c>
      <c r="J94" s="18">
        <f t="shared" si="11"/>
        <v>-9087146.4841939025</v>
      </c>
      <c r="K94" s="18">
        <f t="shared" si="12"/>
        <v>2827400720.3677635</v>
      </c>
      <c r="L94" s="20"/>
    </row>
    <row r="95" spans="2:12">
      <c r="B95" s="16">
        <f t="shared" si="13"/>
        <v>44621</v>
      </c>
      <c r="C95" s="17">
        <v>44651</v>
      </c>
      <c r="D95" s="2">
        <f t="shared" si="7"/>
        <v>31</v>
      </c>
      <c r="E95" s="5">
        <f t="shared" si="8"/>
        <v>10060769.321786106</v>
      </c>
      <c r="H95" s="2">
        <f t="shared" si="9"/>
        <v>2022</v>
      </c>
      <c r="I95" s="18">
        <f t="shared" si="10"/>
        <v>2827400720.3677635</v>
      </c>
      <c r="J95" s="18">
        <f t="shared" si="11"/>
        <v>-10060769.321786106</v>
      </c>
      <c r="K95" s="18">
        <f t="shared" si="12"/>
        <v>2817339951.0459776</v>
      </c>
      <c r="L95" s="20"/>
    </row>
    <row r="96" spans="2:12">
      <c r="B96" s="16">
        <f t="shared" si="13"/>
        <v>44652</v>
      </c>
      <c r="C96" s="17">
        <v>44681</v>
      </c>
      <c r="D96" s="2">
        <f t="shared" si="7"/>
        <v>30</v>
      </c>
      <c r="E96" s="5">
        <f t="shared" si="8"/>
        <v>9736228.3759220373</v>
      </c>
      <c r="H96" s="2">
        <f t="shared" si="9"/>
        <v>2022</v>
      </c>
      <c r="I96" s="18">
        <f t="shared" si="10"/>
        <v>2817339951.0459776</v>
      </c>
      <c r="J96" s="18">
        <f t="shared" si="11"/>
        <v>-9736228.3759220373</v>
      </c>
      <c r="K96" s="18">
        <f t="shared" si="12"/>
        <v>2807603722.6700554</v>
      </c>
      <c r="L96" s="20"/>
    </row>
    <row r="97" spans="2:12">
      <c r="B97" s="16">
        <f t="shared" si="13"/>
        <v>44682</v>
      </c>
      <c r="C97" s="17">
        <v>44712</v>
      </c>
      <c r="D97" s="2">
        <f t="shared" si="7"/>
        <v>31</v>
      </c>
      <c r="E97" s="5">
        <f t="shared" si="8"/>
        <v>10060769.321786106</v>
      </c>
      <c r="H97" s="2">
        <f t="shared" si="9"/>
        <v>2022</v>
      </c>
      <c r="I97" s="18">
        <f t="shared" si="10"/>
        <v>2807603722.6700554</v>
      </c>
      <c r="J97" s="18">
        <f t="shared" si="11"/>
        <v>-10060769.321786106</v>
      </c>
      <c r="K97" s="18">
        <f t="shared" si="12"/>
        <v>2797542953.3482695</v>
      </c>
      <c r="L97" s="20"/>
    </row>
    <row r="98" spans="2:12">
      <c r="B98" s="16">
        <f t="shared" si="13"/>
        <v>44713</v>
      </c>
      <c r="C98" s="17">
        <v>44742</v>
      </c>
      <c r="D98" s="2">
        <f t="shared" si="7"/>
        <v>30</v>
      </c>
      <c r="E98" s="5">
        <f t="shared" si="8"/>
        <v>9736228.3759220373</v>
      </c>
      <c r="H98" s="2">
        <f t="shared" si="9"/>
        <v>2022</v>
      </c>
      <c r="I98" s="18">
        <f t="shared" si="10"/>
        <v>2797542953.3482695</v>
      </c>
      <c r="J98" s="18">
        <f t="shared" si="11"/>
        <v>-9736228.3759220373</v>
      </c>
      <c r="K98" s="18">
        <f t="shared" si="12"/>
        <v>2787806724.9723473</v>
      </c>
      <c r="L98" s="20"/>
    </row>
    <row r="99" spans="2:12">
      <c r="B99" s="16">
        <f t="shared" si="13"/>
        <v>44743</v>
      </c>
      <c r="C99" s="17">
        <v>44773</v>
      </c>
      <c r="D99" s="2">
        <f t="shared" si="7"/>
        <v>31</v>
      </c>
      <c r="E99" s="5">
        <f t="shared" si="8"/>
        <v>10060769.321786106</v>
      </c>
      <c r="H99" s="2">
        <f t="shared" si="9"/>
        <v>2022</v>
      </c>
      <c r="I99" s="18">
        <f t="shared" si="10"/>
        <v>2787806724.9723473</v>
      </c>
      <c r="J99" s="18">
        <f t="shared" si="11"/>
        <v>-10060769.321786106</v>
      </c>
      <c r="K99" s="18">
        <f t="shared" si="12"/>
        <v>2777745955.6505613</v>
      </c>
      <c r="L99" s="20"/>
    </row>
    <row r="100" spans="2:12">
      <c r="B100" s="16">
        <f t="shared" si="13"/>
        <v>44774</v>
      </c>
      <c r="C100" s="17">
        <v>44804</v>
      </c>
      <c r="D100" s="2">
        <f t="shared" si="7"/>
        <v>31</v>
      </c>
      <c r="E100" s="5">
        <f t="shared" si="8"/>
        <v>10060769.321786106</v>
      </c>
      <c r="H100" s="2">
        <f t="shared" si="9"/>
        <v>2022</v>
      </c>
      <c r="I100" s="18">
        <f t="shared" si="10"/>
        <v>2777745955.6505613</v>
      </c>
      <c r="J100" s="18">
        <f t="shared" si="11"/>
        <v>-10060769.321786106</v>
      </c>
      <c r="K100" s="18">
        <f t="shared" si="12"/>
        <v>2767685186.3287754</v>
      </c>
      <c r="L100" s="20"/>
    </row>
    <row r="101" spans="2:12">
      <c r="B101" s="16">
        <f t="shared" si="13"/>
        <v>44805</v>
      </c>
      <c r="C101" s="17">
        <v>44834</v>
      </c>
      <c r="D101" s="2">
        <f t="shared" si="7"/>
        <v>30</v>
      </c>
      <c r="E101" s="5">
        <f t="shared" si="8"/>
        <v>9736228.3759220373</v>
      </c>
      <c r="H101" s="2">
        <f t="shared" si="9"/>
        <v>2022</v>
      </c>
      <c r="I101" s="18">
        <f t="shared" si="10"/>
        <v>2767685186.3287754</v>
      </c>
      <c r="J101" s="18">
        <f t="shared" si="11"/>
        <v>-9736228.3759220373</v>
      </c>
      <c r="K101" s="18">
        <f t="shared" si="12"/>
        <v>2757948957.9528532</v>
      </c>
      <c r="L101" s="20"/>
    </row>
    <row r="102" spans="2:12">
      <c r="B102" s="16">
        <f t="shared" si="13"/>
        <v>44835</v>
      </c>
      <c r="C102" s="17">
        <v>44865</v>
      </c>
      <c r="D102" s="2">
        <f t="shared" si="7"/>
        <v>31</v>
      </c>
      <c r="E102" s="5">
        <f t="shared" si="8"/>
        <v>10060769.321786106</v>
      </c>
      <c r="H102" s="2">
        <f t="shared" si="9"/>
        <v>2022</v>
      </c>
      <c r="I102" s="18">
        <f t="shared" si="10"/>
        <v>2757948957.9528532</v>
      </c>
      <c r="J102" s="18">
        <f t="shared" si="11"/>
        <v>-10060769.321786106</v>
      </c>
      <c r="K102" s="18">
        <f t="shared" si="12"/>
        <v>2747888188.6310673</v>
      </c>
      <c r="L102" s="20"/>
    </row>
    <row r="103" spans="2:12">
      <c r="B103" s="16">
        <f t="shared" si="13"/>
        <v>44866</v>
      </c>
      <c r="C103" s="17">
        <v>44895</v>
      </c>
      <c r="D103" s="2">
        <f t="shared" si="7"/>
        <v>30</v>
      </c>
      <c r="E103" s="5">
        <f t="shared" si="8"/>
        <v>9736228.3759220373</v>
      </c>
      <c r="H103" s="2">
        <f t="shared" si="9"/>
        <v>2022</v>
      </c>
      <c r="I103" s="18">
        <f t="shared" si="10"/>
        <v>2747888188.6310673</v>
      </c>
      <c r="J103" s="18">
        <f t="shared" si="11"/>
        <v>-9736228.3759220373</v>
      </c>
      <c r="K103" s="18">
        <f t="shared" si="12"/>
        <v>2738151960.2551451</v>
      </c>
      <c r="L103" s="20"/>
    </row>
    <row r="104" spans="2:12">
      <c r="B104" s="16">
        <f t="shared" si="13"/>
        <v>44896</v>
      </c>
      <c r="C104" s="17">
        <v>44926</v>
      </c>
      <c r="D104" s="2">
        <f t="shared" si="7"/>
        <v>31</v>
      </c>
      <c r="E104" s="5">
        <f t="shared" si="8"/>
        <v>10060769.321786106</v>
      </c>
      <c r="H104" s="2">
        <f t="shared" si="9"/>
        <v>2022</v>
      </c>
      <c r="I104" s="18">
        <f t="shared" si="10"/>
        <v>2738151960.2551451</v>
      </c>
      <c r="J104" s="18">
        <f t="shared" si="11"/>
        <v>-10060769.321786106</v>
      </c>
      <c r="K104" s="18">
        <f t="shared" si="12"/>
        <v>2728091190.9333591</v>
      </c>
      <c r="L104" s="20"/>
    </row>
    <row r="105" spans="2:12">
      <c r="B105" s="16">
        <f t="shared" si="13"/>
        <v>44927</v>
      </c>
      <c r="C105" s="17">
        <v>44957</v>
      </c>
      <c r="D105" s="2">
        <f t="shared" si="7"/>
        <v>31</v>
      </c>
      <c r="E105" s="5">
        <f t="shared" si="8"/>
        <v>10060769.321786106</v>
      </c>
      <c r="H105" s="2">
        <f t="shared" si="9"/>
        <v>2023</v>
      </c>
      <c r="I105" s="18">
        <f t="shared" si="10"/>
        <v>2728091190.9333591</v>
      </c>
      <c r="J105" s="18">
        <f t="shared" si="11"/>
        <v>-10060769.321786106</v>
      </c>
      <c r="K105" s="18">
        <f t="shared" si="12"/>
        <v>2718030421.6115732</v>
      </c>
      <c r="L105" s="20"/>
    </row>
    <row r="106" spans="2:12">
      <c r="B106" s="16">
        <f t="shared" si="13"/>
        <v>44958</v>
      </c>
      <c r="C106" s="17">
        <v>44985</v>
      </c>
      <c r="D106" s="2">
        <f t="shared" si="7"/>
        <v>28</v>
      </c>
      <c r="E106" s="5">
        <f t="shared" si="8"/>
        <v>9087146.4841939025</v>
      </c>
      <c r="H106" s="2">
        <f t="shared" si="9"/>
        <v>2023</v>
      </c>
      <c r="I106" s="18">
        <f t="shared" si="10"/>
        <v>2718030421.6115732</v>
      </c>
      <c r="J106" s="18">
        <f t="shared" si="11"/>
        <v>-9087146.4841939025</v>
      </c>
      <c r="K106" s="18">
        <f t="shared" si="12"/>
        <v>2708943275.1273794</v>
      </c>
      <c r="L106" s="20"/>
    </row>
    <row r="107" spans="2:12">
      <c r="B107" s="16">
        <f t="shared" si="13"/>
        <v>44986</v>
      </c>
      <c r="C107" s="17">
        <v>45016</v>
      </c>
      <c r="D107" s="2">
        <f t="shared" si="7"/>
        <v>31</v>
      </c>
      <c r="E107" s="5">
        <f t="shared" si="8"/>
        <v>10060769.321786106</v>
      </c>
      <c r="H107" s="2">
        <f t="shared" si="9"/>
        <v>2023</v>
      </c>
      <c r="I107" s="18">
        <f t="shared" si="10"/>
        <v>2708943275.1273794</v>
      </c>
      <c r="J107" s="18">
        <f t="shared" si="11"/>
        <v>-10060769.321786106</v>
      </c>
      <c r="K107" s="18">
        <f t="shared" si="12"/>
        <v>2698882505.8055935</v>
      </c>
      <c r="L107" s="20"/>
    </row>
    <row r="108" spans="2:12">
      <c r="B108" s="16">
        <f t="shared" si="13"/>
        <v>45017</v>
      </c>
      <c r="C108" s="17">
        <v>45046</v>
      </c>
      <c r="D108" s="2">
        <f t="shared" si="7"/>
        <v>30</v>
      </c>
      <c r="E108" s="5">
        <f t="shared" si="8"/>
        <v>9736228.3759220373</v>
      </c>
      <c r="H108" s="2">
        <f t="shared" si="9"/>
        <v>2023</v>
      </c>
      <c r="I108" s="18">
        <f t="shared" si="10"/>
        <v>2698882505.8055935</v>
      </c>
      <c r="J108" s="18">
        <f t="shared" si="11"/>
        <v>-9736228.3759220373</v>
      </c>
      <c r="K108" s="18">
        <f t="shared" si="12"/>
        <v>2689146277.4296713</v>
      </c>
      <c r="L108" s="20"/>
    </row>
    <row r="109" spans="2:12">
      <c r="B109" s="16">
        <f t="shared" si="13"/>
        <v>45047</v>
      </c>
      <c r="C109" s="17">
        <v>45077</v>
      </c>
      <c r="D109" s="2">
        <f t="shared" si="7"/>
        <v>31</v>
      </c>
      <c r="E109" s="5">
        <f t="shared" si="8"/>
        <v>10060769.321786106</v>
      </c>
      <c r="H109" s="2">
        <f t="shared" si="9"/>
        <v>2023</v>
      </c>
      <c r="I109" s="18">
        <f t="shared" si="10"/>
        <v>2689146277.4296713</v>
      </c>
      <c r="J109" s="18">
        <f t="shared" si="11"/>
        <v>-10060769.321786106</v>
      </c>
      <c r="K109" s="18">
        <f t="shared" si="12"/>
        <v>2679085508.1078854</v>
      </c>
      <c r="L109" s="20"/>
    </row>
    <row r="110" spans="2:12">
      <c r="B110" s="16">
        <f t="shared" si="13"/>
        <v>45078</v>
      </c>
      <c r="C110" s="17">
        <v>45107</v>
      </c>
      <c r="D110" s="2">
        <f t="shared" si="7"/>
        <v>30</v>
      </c>
      <c r="E110" s="5">
        <f t="shared" si="8"/>
        <v>9736228.3759220373</v>
      </c>
      <c r="H110" s="2">
        <f t="shared" si="9"/>
        <v>2023</v>
      </c>
      <c r="I110" s="18">
        <f t="shared" si="10"/>
        <v>2679085508.1078854</v>
      </c>
      <c r="J110" s="18">
        <f t="shared" si="11"/>
        <v>-9736228.3759220373</v>
      </c>
      <c r="K110" s="18">
        <f t="shared" si="12"/>
        <v>2669349279.7319632</v>
      </c>
      <c r="L110" s="20"/>
    </row>
    <row r="111" spans="2:12">
      <c r="B111" s="16">
        <f t="shared" si="13"/>
        <v>45108</v>
      </c>
      <c r="C111" s="17">
        <v>45138</v>
      </c>
      <c r="D111" s="2">
        <f t="shared" si="7"/>
        <v>31</v>
      </c>
      <c r="E111" s="5">
        <f t="shared" si="8"/>
        <v>10060769.321786106</v>
      </c>
      <c r="H111" s="2">
        <f t="shared" si="9"/>
        <v>2023</v>
      </c>
      <c r="I111" s="18">
        <f t="shared" si="10"/>
        <v>2669349279.7319632</v>
      </c>
      <c r="J111" s="18">
        <f t="shared" si="11"/>
        <v>-10060769.321786106</v>
      </c>
      <c r="K111" s="18">
        <f t="shared" si="12"/>
        <v>2659288510.4101772</v>
      </c>
      <c r="L111" s="20"/>
    </row>
    <row r="112" spans="2:12">
      <c r="B112" s="16">
        <f t="shared" si="13"/>
        <v>45139</v>
      </c>
      <c r="C112" s="17">
        <v>45169</v>
      </c>
      <c r="D112" s="2">
        <f t="shared" si="7"/>
        <v>31</v>
      </c>
      <c r="E112" s="5">
        <f t="shared" si="8"/>
        <v>10060769.321786106</v>
      </c>
      <c r="H112" s="2">
        <f t="shared" si="9"/>
        <v>2023</v>
      </c>
      <c r="I112" s="18">
        <f t="shared" si="10"/>
        <v>2659288510.4101772</v>
      </c>
      <c r="J112" s="18">
        <f t="shared" si="11"/>
        <v>-10060769.321786106</v>
      </c>
      <c r="K112" s="18">
        <f t="shared" si="12"/>
        <v>2649227741.0883913</v>
      </c>
      <c r="L112" s="20"/>
    </row>
    <row r="113" spans="2:12">
      <c r="B113" s="16">
        <f t="shared" si="13"/>
        <v>45170</v>
      </c>
      <c r="C113" s="17">
        <v>45199</v>
      </c>
      <c r="D113" s="2">
        <f t="shared" si="7"/>
        <v>30</v>
      </c>
      <c r="E113" s="5">
        <f t="shared" si="8"/>
        <v>9736228.3759220373</v>
      </c>
      <c r="H113" s="2">
        <f t="shared" si="9"/>
        <v>2023</v>
      </c>
      <c r="I113" s="18">
        <f t="shared" si="10"/>
        <v>2649227741.0883913</v>
      </c>
      <c r="J113" s="18">
        <f t="shared" si="11"/>
        <v>-9736228.3759220373</v>
      </c>
      <c r="K113" s="18">
        <f t="shared" si="12"/>
        <v>2639491512.7124691</v>
      </c>
      <c r="L113" s="20"/>
    </row>
    <row r="114" spans="2:12">
      <c r="B114" s="16">
        <f t="shared" si="13"/>
        <v>45200</v>
      </c>
      <c r="C114" s="17">
        <v>45230</v>
      </c>
      <c r="D114" s="2">
        <f t="shared" si="7"/>
        <v>31</v>
      </c>
      <c r="E114" s="5">
        <f t="shared" si="8"/>
        <v>10060769.321786106</v>
      </c>
      <c r="H114" s="2">
        <f t="shared" si="9"/>
        <v>2023</v>
      </c>
      <c r="I114" s="18">
        <f t="shared" si="10"/>
        <v>2639491512.7124691</v>
      </c>
      <c r="J114" s="18">
        <f t="shared" si="11"/>
        <v>-10060769.321786106</v>
      </c>
      <c r="K114" s="18">
        <f t="shared" si="12"/>
        <v>2629430743.3906832</v>
      </c>
      <c r="L114" s="20"/>
    </row>
    <row r="115" spans="2:12">
      <c r="B115" s="16">
        <f t="shared" si="13"/>
        <v>45231</v>
      </c>
      <c r="C115" s="17">
        <v>45260</v>
      </c>
      <c r="D115" s="2">
        <f t="shared" si="7"/>
        <v>30</v>
      </c>
      <c r="E115" s="5">
        <f t="shared" si="8"/>
        <v>9736228.3759220373</v>
      </c>
      <c r="H115" s="2">
        <f t="shared" si="9"/>
        <v>2023</v>
      </c>
      <c r="I115" s="18">
        <f t="shared" si="10"/>
        <v>2629430743.3906832</v>
      </c>
      <c r="J115" s="18">
        <f t="shared" si="11"/>
        <v>-9736228.3759220373</v>
      </c>
      <c r="K115" s="18">
        <f t="shared" si="12"/>
        <v>2619694515.014761</v>
      </c>
      <c r="L115" s="20"/>
    </row>
    <row r="116" spans="2:12">
      <c r="B116" s="16">
        <f t="shared" si="13"/>
        <v>45261</v>
      </c>
      <c r="C116" s="17">
        <v>45291</v>
      </c>
      <c r="D116" s="2">
        <f t="shared" si="7"/>
        <v>31</v>
      </c>
      <c r="E116" s="5">
        <f t="shared" si="8"/>
        <v>10060769.321786106</v>
      </c>
      <c r="H116" s="2">
        <f t="shared" si="9"/>
        <v>2023</v>
      </c>
      <c r="I116" s="18">
        <f t="shared" si="10"/>
        <v>2619694515.014761</v>
      </c>
      <c r="J116" s="18">
        <f t="shared" si="11"/>
        <v>-10060769.321786106</v>
      </c>
      <c r="K116" s="18">
        <f t="shared" si="12"/>
        <v>2609633745.692975</v>
      </c>
      <c r="L116" s="20"/>
    </row>
    <row r="117" spans="2:12">
      <c r="B117" s="16">
        <f t="shared" si="13"/>
        <v>45292</v>
      </c>
      <c r="C117" s="17">
        <v>45322</v>
      </c>
      <c r="D117" s="2">
        <f t="shared" si="7"/>
        <v>31</v>
      </c>
      <c r="E117" s="5">
        <f t="shared" si="8"/>
        <v>10060769.321786106</v>
      </c>
      <c r="H117" s="2">
        <f t="shared" si="9"/>
        <v>2024</v>
      </c>
      <c r="I117" s="18">
        <f t="shared" si="10"/>
        <v>2609633745.692975</v>
      </c>
      <c r="J117" s="18">
        <f t="shared" si="11"/>
        <v>-10060769.321786106</v>
      </c>
      <c r="K117" s="18">
        <f t="shared" si="12"/>
        <v>2599572976.3711891</v>
      </c>
      <c r="L117" s="20"/>
    </row>
    <row r="118" spans="2:12">
      <c r="B118" s="16">
        <f t="shared" si="13"/>
        <v>45323</v>
      </c>
      <c r="C118" s="17">
        <v>45351</v>
      </c>
      <c r="D118" s="2">
        <f t="shared" si="7"/>
        <v>29</v>
      </c>
      <c r="E118" s="5">
        <f t="shared" si="8"/>
        <v>9411687.4300579708</v>
      </c>
      <c r="H118" s="2">
        <f t="shared" si="9"/>
        <v>2024</v>
      </c>
      <c r="I118" s="18">
        <f t="shared" si="10"/>
        <v>2599572976.3711891</v>
      </c>
      <c r="J118" s="18">
        <f t="shared" si="11"/>
        <v>-9411687.4300579708</v>
      </c>
      <c r="K118" s="18">
        <f t="shared" si="12"/>
        <v>2590161288.9411311</v>
      </c>
      <c r="L118" s="20"/>
    </row>
    <row r="119" spans="2:12">
      <c r="B119" s="16">
        <f t="shared" si="13"/>
        <v>45352</v>
      </c>
      <c r="C119" s="17">
        <v>45382</v>
      </c>
      <c r="D119" s="2">
        <f t="shared" si="7"/>
        <v>31</v>
      </c>
      <c r="E119" s="5">
        <f t="shared" si="8"/>
        <v>10060769.321786106</v>
      </c>
      <c r="H119" s="2">
        <f t="shared" si="9"/>
        <v>2024</v>
      </c>
      <c r="I119" s="18">
        <f t="shared" si="10"/>
        <v>2590161288.9411311</v>
      </c>
      <c r="J119" s="18">
        <f t="shared" si="11"/>
        <v>-10060769.321786106</v>
      </c>
      <c r="K119" s="18">
        <f t="shared" si="12"/>
        <v>2580100519.6193452</v>
      </c>
      <c r="L119" s="20"/>
    </row>
    <row r="120" spans="2:12">
      <c r="B120" s="16">
        <f t="shared" si="13"/>
        <v>45383</v>
      </c>
      <c r="C120" s="17">
        <v>45412</v>
      </c>
      <c r="D120" s="2">
        <f t="shared" si="7"/>
        <v>30</v>
      </c>
      <c r="E120" s="5">
        <f t="shared" si="8"/>
        <v>9736228.3759220373</v>
      </c>
      <c r="H120" s="2">
        <f t="shared" si="9"/>
        <v>2024</v>
      </c>
      <c r="I120" s="18">
        <f t="shared" si="10"/>
        <v>2580100519.6193452</v>
      </c>
      <c r="J120" s="18">
        <f t="shared" si="11"/>
        <v>-9736228.3759220373</v>
      </c>
      <c r="K120" s="18">
        <f t="shared" si="12"/>
        <v>2570364291.243423</v>
      </c>
      <c r="L120" s="20"/>
    </row>
    <row r="121" spans="2:12">
      <c r="B121" s="16">
        <f t="shared" si="13"/>
        <v>45413</v>
      </c>
      <c r="C121" s="17">
        <v>45443</v>
      </c>
      <c r="D121" s="2">
        <f t="shared" si="7"/>
        <v>31</v>
      </c>
      <c r="E121" s="5">
        <f t="shared" si="8"/>
        <v>10060769.321786106</v>
      </c>
      <c r="H121" s="2">
        <f t="shared" si="9"/>
        <v>2024</v>
      </c>
      <c r="I121" s="18">
        <f t="shared" si="10"/>
        <v>2570364291.243423</v>
      </c>
      <c r="J121" s="18">
        <f t="shared" si="11"/>
        <v>-10060769.321786106</v>
      </c>
      <c r="K121" s="18">
        <f t="shared" si="12"/>
        <v>2560303521.9216371</v>
      </c>
      <c r="L121" s="20"/>
    </row>
    <row r="122" spans="2:12">
      <c r="B122" s="16">
        <f t="shared" si="13"/>
        <v>45444</v>
      </c>
      <c r="C122" s="17">
        <v>45473</v>
      </c>
      <c r="D122" s="2">
        <f t="shared" si="7"/>
        <v>30</v>
      </c>
      <c r="E122" s="5">
        <f t="shared" si="8"/>
        <v>9736228.3759220373</v>
      </c>
      <c r="H122" s="2">
        <f t="shared" si="9"/>
        <v>2024</v>
      </c>
      <c r="I122" s="18">
        <f t="shared" si="10"/>
        <v>2560303521.9216371</v>
      </c>
      <c r="J122" s="18">
        <f t="shared" si="11"/>
        <v>-9736228.3759220373</v>
      </c>
      <c r="K122" s="18">
        <f t="shared" si="12"/>
        <v>2550567293.5457149</v>
      </c>
      <c r="L122" s="20"/>
    </row>
    <row r="123" spans="2:12">
      <c r="B123" s="16">
        <f t="shared" si="13"/>
        <v>45474</v>
      </c>
      <c r="C123" s="17">
        <v>45504</v>
      </c>
      <c r="D123" s="2">
        <f t="shared" si="7"/>
        <v>31</v>
      </c>
      <c r="E123" s="5">
        <f t="shared" si="8"/>
        <v>10060769.321786106</v>
      </c>
      <c r="H123" s="2">
        <f t="shared" si="9"/>
        <v>2024</v>
      </c>
      <c r="I123" s="18">
        <f t="shared" si="10"/>
        <v>2550567293.5457149</v>
      </c>
      <c r="J123" s="18">
        <f t="shared" si="11"/>
        <v>-10060769.321786106</v>
      </c>
      <c r="K123" s="18">
        <f t="shared" si="12"/>
        <v>2540506524.2239289</v>
      </c>
      <c r="L123" s="20"/>
    </row>
    <row r="124" spans="2:12">
      <c r="B124" s="16">
        <f t="shared" si="13"/>
        <v>45505</v>
      </c>
      <c r="C124" s="17">
        <v>45535</v>
      </c>
      <c r="D124" s="2">
        <f t="shared" si="7"/>
        <v>31</v>
      </c>
      <c r="E124" s="5">
        <f t="shared" si="8"/>
        <v>10060769.321786106</v>
      </c>
      <c r="H124" s="2">
        <f t="shared" si="9"/>
        <v>2024</v>
      </c>
      <c r="I124" s="18">
        <f t="shared" si="10"/>
        <v>2540506524.2239289</v>
      </c>
      <c r="J124" s="18">
        <f t="shared" si="11"/>
        <v>-10060769.321786106</v>
      </c>
      <c r="K124" s="18">
        <f t="shared" si="12"/>
        <v>2530445754.902143</v>
      </c>
      <c r="L124" s="20"/>
    </row>
    <row r="125" spans="2:12">
      <c r="B125" s="16">
        <f t="shared" si="13"/>
        <v>45536</v>
      </c>
      <c r="C125" s="17">
        <v>45565</v>
      </c>
      <c r="D125" s="2">
        <f t="shared" si="7"/>
        <v>30</v>
      </c>
      <c r="E125" s="5">
        <f t="shared" si="8"/>
        <v>9736228.3759220373</v>
      </c>
      <c r="H125" s="2">
        <f t="shared" si="9"/>
        <v>2024</v>
      </c>
      <c r="I125" s="18">
        <f t="shared" si="10"/>
        <v>2530445754.902143</v>
      </c>
      <c r="J125" s="18">
        <f t="shared" si="11"/>
        <v>-9736228.3759220373</v>
      </c>
      <c r="K125" s="18">
        <f t="shared" si="12"/>
        <v>2520709526.5262208</v>
      </c>
      <c r="L125" s="20"/>
    </row>
    <row r="126" spans="2:12">
      <c r="B126" s="16">
        <f t="shared" si="13"/>
        <v>45566</v>
      </c>
      <c r="C126" s="17">
        <v>45596</v>
      </c>
      <c r="D126" s="2">
        <f t="shared" si="7"/>
        <v>31</v>
      </c>
      <c r="E126" s="5">
        <f t="shared" si="8"/>
        <v>10060769.321786106</v>
      </c>
      <c r="H126" s="2">
        <f t="shared" si="9"/>
        <v>2024</v>
      </c>
      <c r="I126" s="18">
        <f t="shared" si="10"/>
        <v>2520709526.5262208</v>
      </c>
      <c r="J126" s="18">
        <f t="shared" si="11"/>
        <v>-10060769.321786106</v>
      </c>
      <c r="K126" s="18">
        <f t="shared" si="12"/>
        <v>2510648757.2044349</v>
      </c>
      <c r="L126" s="20"/>
    </row>
    <row r="127" spans="2:12">
      <c r="B127" s="16">
        <f t="shared" si="13"/>
        <v>45597</v>
      </c>
      <c r="C127" s="17">
        <v>45626</v>
      </c>
      <c r="D127" s="2">
        <f t="shared" si="7"/>
        <v>30</v>
      </c>
      <c r="E127" s="5">
        <f t="shared" si="8"/>
        <v>9736228.3759220373</v>
      </c>
      <c r="H127" s="2">
        <f t="shared" si="9"/>
        <v>2024</v>
      </c>
      <c r="I127" s="18">
        <f t="shared" si="10"/>
        <v>2510648757.2044349</v>
      </c>
      <c r="J127" s="18">
        <f t="shared" si="11"/>
        <v>-9736228.3759220373</v>
      </c>
      <c r="K127" s="18">
        <f t="shared" si="12"/>
        <v>2500912528.8285127</v>
      </c>
      <c r="L127" s="20"/>
    </row>
    <row r="128" spans="2:12">
      <c r="B128" s="16">
        <f t="shared" si="13"/>
        <v>45627</v>
      </c>
      <c r="C128" s="17">
        <v>45657</v>
      </c>
      <c r="D128" s="2">
        <f t="shared" ref="D128:D270" si="14">C128-B128+1</f>
        <v>31</v>
      </c>
      <c r="E128" s="5">
        <f t="shared" ref="E128:E270" si="15">D128*$E$15</f>
        <v>10060769.321786106</v>
      </c>
      <c r="H128" s="2">
        <f t="shared" ref="H128:H270" si="16">YEAR(C128)</f>
        <v>2024</v>
      </c>
      <c r="I128" s="18">
        <f t="shared" ref="I128:I270" si="17">K127</f>
        <v>2500912528.8285127</v>
      </c>
      <c r="J128" s="18">
        <f t="shared" ref="J128:J270" si="18">-E128</f>
        <v>-10060769.321786106</v>
      </c>
      <c r="K128" s="18">
        <f t="shared" ref="K128:K270" si="19">SUM(I128:J128)</f>
        <v>2490851759.5067267</v>
      </c>
      <c r="L128" s="20"/>
    </row>
    <row r="129" spans="2:12">
      <c r="B129" s="16">
        <f t="shared" si="13"/>
        <v>45658</v>
      </c>
      <c r="C129" s="17">
        <v>45688</v>
      </c>
      <c r="D129" s="2">
        <f t="shared" si="14"/>
        <v>31</v>
      </c>
      <c r="E129" s="5">
        <f t="shared" si="15"/>
        <v>10060769.321786106</v>
      </c>
      <c r="H129" s="2">
        <f t="shared" si="16"/>
        <v>2025</v>
      </c>
      <c r="I129" s="18">
        <f t="shared" si="17"/>
        <v>2490851759.5067267</v>
      </c>
      <c r="J129" s="18">
        <f t="shared" si="18"/>
        <v>-10060769.321786106</v>
      </c>
      <c r="K129" s="18">
        <f t="shared" si="19"/>
        <v>2480790990.1849408</v>
      </c>
      <c r="L129" s="20"/>
    </row>
    <row r="130" spans="2:12">
      <c r="B130" s="16">
        <f t="shared" si="13"/>
        <v>45689</v>
      </c>
      <c r="C130" s="17">
        <v>45716</v>
      </c>
      <c r="D130" s="2">
        <f t="shared" si="14"/>
        <v>28</v>
      </c>
      <c r="E130" s="5">
        <f t="shared" si="15"/>
        <v>9087146.4841939025</v>
      </c>
      <c r="H130" s="2">
        <f t="shared" si="16"/>
        <v>2025</v>
      </c>
      <c r="I130" s="18">
        <f t="shared" si="17"/>
        <v>2480790990.1849408</v>
      </c>
      <c r="J130" s="18">
        <f t="shared" si="18"/>
        <v>-9087146.4841939025</v>
      </c>
      <c r="K130" s="18">
        <f t="shared" si="19"/>
        <v>2471703843.700747</v>
      </c>
      <c r="L130" s="20"/>
    </row>
    <row r="131" spans="2:12">
      <c r="B131" s="16">
        <f t="shared" si="13"/>
        <v>45717</v>
      </c>
      <c r="C131" s="17">
        <v>45747</v>
      </c>
      <c r="D131" s="2">
        <f t="shared" si="14"/>
        <v>31</v>
      </c>
      <c r="E131" s="5">
        <f t="shared" si="15"/>
        <v>10060769.321786106</v>
      </c>
      <c r="H131" s="2">
        <f t="shared" si="16"/>
        <v>2025</v>
      </c>
      <c r="I131" s="18">
        <f t="shared" si="17"/>
        <v>2471703843.700747</v>
      </c>
      <c r="J131" s="18">
        <f t="shared" si="18"/>
        <v>-10060769.321786106</v>
      </c>
      <c r="K131" s="18">
        <f t="shared" si="19"/>
        <v>2461643074.3789611</v>
      </c>
      <c r="L131" s="20"/>
    </row>
    <row r="132" spans="2:12">
      <c r="B132" s="16">
        <f t="shared" si="13"/>
        <v>45748</v>
      </c>
      <c r="C132" s="17">
        <v>45777</v>
      </c>
      <c r="D132" s="2">
        <f t="shared" si="14"/>
        <v>30</v>
      </c>
      <c r="E132" s="5">
        <f t="shared" si="15"/>
        <v>9736228.3759220373</v>
      </c>
      <c r="H132" s="2">
        <f t="shared" si="16"/>
        <v>2025</v>
      </c>
      <c r="I132" s="18">
        <f t="shared" si="17"/>
        <v>2461643074.3789611</v>
      </c>
      <c r="J132" s="18">
        <f t="shared" si="18"/>
        <v>-9736228.3759220373</v>
      </c>
      <c r="K132" s="18">
        <f t="shared" si="19"/>
        <v>2451906846.0030389</v>
      </c>
      <c r="L132" s="20"/>
    </row>
    <row r="133" spans="2:12">
      <c r="B133" s="16">
        <f t="shared" si="13"/>
        <v>45778</v>
      </c>
      <c r="C133" s="17">
        <v>45808</v>
      </c>
      <c r="D133" s="2">
        <f t="shared" si="14"/>
        <v>31</v>
      </c>
      <c r="E133" s="5">
        <f t="shared" si="15"/>
        <v>10060769.321786106</v>
      </c>
      <c r="H133" s="2">
        <f t="shared" si="16"/>
        <v>2025</v>
      </c>
      <c r="I133" s="18">
        <f t="shared" si="17"/>
        <v>2451906846.0030389</v>
      </c>
      <c r="J133" s="18">
        <f t="shared" si="18"/>
        <v>-10060769.321786106</v>
      </c>
      <c r="K133" s="18">
        <f t="shared" si="19"/>
        <v>2441846076.681253</v>
      </c>
      <c r="L133" s="20"/>
    </row>
    <row r="134" spans="2:12">
      <c r="B134" s="16">
        <f t="shared" si="13"/>
        <v>45809</v>
      </c>
      <c r="C134" s="17">
        <v>45838</v>
      </c>
      <c r="D134" s="2">
        <f t="shared" si="14"/>
        <v>30</v>
      </c>
      <c r="E134" s="5">
        <f t="shared" si="15"/>
        <v>9736228.3759220373</v>
      </c>
      <c r="H134" s="2">
        <f t="shared" si="16"/>
        <v>2025</v>
      </c>
      <c r="I134" s="18">
        <f t="shared" si="17"/>
        <v>2441846076.681253</v>
      </c>
      <c r="J134" s="18">
        <f t="shared" si="18"/>
        <v>-9736228.3759220373</v>
      </c>
      <c r="K134" s="18">
        <f t="shared" si="19"/>
        <v>2432109848.3053308</v>
      </c>
      <c r="L134" s="20"/>
    </row>
    <row r="135" spans="2:12">
      <c r="B135" s="16">
        <f t="shared" si="13"/>
        <v>45839</v>
      </c>
      <c r="C135" s="17">
        <v>45869</v>
      </c>
      <c r="D135" s="2">
        <f t="shared" si="14"/>
        <v>31</v>
      </c>
      <c r="E135" s="5">
        <f t="shared" si="15"/>
        <v>10060769.321786106</v>
      </c>
      <c r="H135" s="2">
        <f t="shared" si="16"/>
        <v>2025</v>
      </c>
      <c r="I135" s="18">
        <f t="shared" si="17"/>
        <v>2432109848.3053308</v>
      </c>
      <c r="J135" s="18">
        <f t="shared" si="18"/>
        <v>-10060769.321786106</v>
      </c>
      <c r="K135" s="18">
        <f t="shared" si="19"/>
        <v>2422049078.9835448</v>
      </c>
      <c r="L135" s="20"/>
    </row>
    <row r="136" spans="2:12">
      <c r="B136" s="16">
        <f t="shared" si="13"/>
        <v>45870</v>
      </c>
      <c r="C136" s="17">
        <v>45900</v>
      </c>
      <c r="D136" s="2">
        <f t="shared" si="14"/>
        <v>31</v>
      </c>
      <c r="E136" s="5">
        <f t="shared" si="15"/>
        <v>10060769.321786106</v>
      </c>
      <c r="H136" s="2">
        <f t="shared" si="16"/>
        <v>2025</v>
      </c>
      <c r="I136" s="18">
        <f t="shared" si="17"/>
        <v>2422049078.9835448</v>
      </c>
      <c r="J136" s="18">
        <f t="shared" si="18"/>
        <v>-10060769.321786106</v>
      </c>
      <c r="K136" s="18">
        <f t="shared" si="19"/>
        <v>2411988309.6617589</v>
      </c>
      <c r="L136" s="20"/>
    </row>
    <row r="137" spans="2:12">
      <c r="B137" s="16">
        <f t="shared" si="13"/>
        <v>45901</v>
      </c>
      <c r="C137" s="17">
        <v>45930</v>
      </c>
      <c r="D137" s="2">
        <f t="shared" si="14"/>
        <v>30</v>
      </c>
      <c r="E137" s="5">
        <f t="shared" si="15"/>
        <v>9736228.3759220373</v>
      </c>
      <c r="H137" s="2">
        <f t="shared" si="16"/>
        <v>2025</v>
      </c>
      <c r="I137" s="18">
        <f t="shared" si="17"/>
        <v>2411988309.6617589</v>
      </c>
      <c r="J137" s="18">
        <f t="shared" si="18"/>
        <v>-9736228.3759220373</v>
      </c>
      <c r="K137" s="18">
        <f t="shared" si="19"/>
        <v>2402252081.2858367</v>
      </c>
      <c r="L137" s="20"/>
    </row>
    <row r="138" spans="2:12">
      <c r="B138" s="16">
        <f t="shared" si="13"/>
        <v>45931</v>
      </c>
      <c r="C138" s="17">
        <v>45961</v>
      </c>
      <c r="D138" s="2">
        <f t="shared" si="14"/>
        <v>31</v>
      </c>
      <c r="E138" s="5">
        <f t="shared" si="15"/>
        <v>10060769.321786106</v>
      </c>
      <c r="H138" s="2">
        <f t="shared" si="16"/>
        <v>2025</v>
      </c>
      <c r="I138" s="18">
        <f t="shared" si="17"/>
        <v>2402252081.2858367</v>
      </c>
      <c r="J138" s="18">
        <f t="shared" si="18"/>
        <v>-10060769.321786106</v>
      </c>
      <c r="K138" s="18">
        <f t="shared" si="19"/>
        <v>2392191311.9640508</v>
      </c>
      <c r="L138" s="20"/>
    </row>
    <row r="139" spans="2:12">
      <c r="B139" s="16">
        <f t="shared" si="13"/>
        <v>45962</v>
      </c>
      <c r="C139" s="17">
        <v>45991</v>
      </c>
      <c r="D139" s="2">
        <f t="shared" si="14"/>
        <v>30</v>
      </c>
      <c r="E139" s="5">
        <f t="shared" si="15"/>
        <v>9736228.3759220373</v>
      </c>
      <c r="H139" s="2">
        <f t="shared" si="16"/>
        <v>2025</v>
      </c>
      <c r="I139" s="18">
        <f t="shared" si="17"/>
        <v>2392191311.9640508</v>
      </c>
      <c r="J139" s="18">
        <f t="shared" si="18"/>
        <v>-9736228.3759220373</v>
      </c>
      <c r="K139" s="18">
        <f t="shared" si="19"/>
        <v>2382455083.5881286</v>
      </c>
      <c r="L139" s="20"/>
    </row>
    <row r="140" spans="2:12">
      <c r="B140" s="16">
        <f t="shared" si="13"/>
        <v>45992</v>
      </c>
      <c r="C140" s="17">
        <v>46022</v>
      </c>
      <c r="D140" s="2">
        <f t="shared" si="14"/>
        <v>31</v>
      </c>
      <c r="E140" s="5">
        <f t="shared" si="15"/>
        <v>10060769.321786106</v>
      </c>
      <c r="H140" s="2">
        <f t="shared" si="16"/>
        <v>2025</v>
      </c>
      <c r="I140" s="18">
        <f t="shared" si="17"/>
        <v>2382455083.5881286</v>
      </c>
      <c r="J140" s="18">
        <f t="shared" si="18"/>
        <v>-10060769.321786106</v>
      </c>
      <c r="K140" s="18">
        <f t="shared" si="19"/>
        <v>2372394314.2663426</v>
      </c>
      <c r="L140" s="20"/>
    </row>
    <row r="141" spans="2:12">
      <c r="B141" s="16">
        <f t="shared" si="13"/>
        <v>46023</v>
      </c>
      <c r="C141" s="17">
        <v>46053</v>
      </c>
      <c r="D141" s="2">
        <f t="shared" si="14"/>
        <v>31</v>
      </c>
      <c r="E141" s="5">
        <f t="shared" si="15"/>
        <v>10060769.321786106</v>
      </c>
      <c r="H141" s="2">
        <f t="shared" si="16"/>
        <v>2026</v>
      </c>
      <c r="I141" s="18">
        <f t="shared" si="17"/>
        <v>2372394314.2663426</v>
      </c>
      <c r="J141" s="18">
        <f t="shared" si="18"/>
        <v>-10060769.321786106</v>
      </c>
      <c r="K141" s="18">
        <f t="shared" si="19"/>
        <v>2362333544.9445567</v>
      </c>
      <c r="L141" s="20"/>
    </row>
    <row r="142" spans="2:12">
      <c r="B142" s="16">
        <f t="shared" si="13"/>
        <v>46054</v>
      </c>
      <c r="C142" s="17">
        <v>46081</v>
      </c>
      <c r="D142" s="2">
        <f t="shared" si="14"/>
        <v>28</v>
      </c>
      <c r="E142" s="5">
        <f t="shared" si="15"/>
        <v>9087146.4841939025</v>
      </c>
      <c r="H142" s="2">
        <f t="shared" si="16"/>
        <v>2026</v>
      </c>
      <c r="I142" s="18">
        <f t="shared" si="17"/>
        <v>2362333544.9445567</v>
      </c>
      <c r="J142" s="18">
        <f t="shared" si="18"/>
        <v>-9087146.4841939025</v>
      </c>
      <c r="K142" s="18">
        <f t="shared" si="19"/>
        <v>2353246398.4603629</v>
      </c>
      <c r="L142" s="20"/>
    </row>
    <row r="143" spans="2:12">
      <c r="B143" s="16">
        <f t="shared" si="13"/>
        <v>46082</v>
      </c>
      <c r="C143" s="17">
        <v>46112</v>
      </c>
      <c r="D143" s="2">
        <f t="shared" si="14"/>
        <v>31</v>
      </c>
      <c r="E143" s="5">
        <f t="shared" si="15"/>
        <v>10060769.321786106</v>
      </c>
      <c r="H143" s="2">
        <f t="shared" si="16"/>
        <v>2026</v>
      </c>
      <c r="I143" s="18">
        <f t="shared" si="17"/>
        <v>2353246398.4603629</v>
      </c>
      <c r="J143" s="18">
        <f t="shared" si="18"/>
        <v>-10060769.321786106</v>
      </c>
      <c r="K143" s="18">
        <f t="shared" si="19"/>
        <v>2343185629.138577</v>
      </c>
      <c r="L143" s="20"/>
    </row>
    <row r="144" spans="2:12">
      <c r="B144" s="16">
        <f t="shared" si="13"/>
        <v>46113</v>
      </c>
      <c r="C144" s="17">
        <v>46142</v>
      </c>
      <c r="D144" s="2">
        <f t="shared" si="14"/>
        <v>30</v>
      </c>
      <c r="E144" s="5">
        <f t="shared" si="15"/>
        <v>9736228.3759220373</v>
      </c>
      <c r="H144" s="2">
        <f t="shared" si="16"/>
        <v>2026</v>
      </c>
      <c r="I144" s="18">
        <f t="shared" si="17"/>
        <v>2343185629.138577</v>
      </c>
      <c r="J144" s="18">
        <f t="shared" si="18"/>
        <v>-9736228.3759220373</v>
      </c>
      <c r="K144" s="18">
        <f t="shared" si="19"/>
        <v>2333449400.7626548</v>
      </c>
      <c r="L144" s="20"/>
    </row>
    <row r="145" spans="2:12">
      <c r="B145" s="16">
        <f t="shared" si="13"/>
        <v>46143</v>
      </c>
      <c r="C145" s="17">
        <v>46173</v>
      </c>
      <c r="D145" s="2">
        <f t="shared" si="14"/>
        <v>31</v>
      </c>
      <c r="E145" s="5">
        <f t="shared" si="15"/>
        <v>10060769.321786106</v>
      </c>
      <c r="H145" s="2">
        <f t="shared" si="16"/>
        <v>2026</v>
      </c>
      <c r="I145" s="18">
        <f t="shared" si="17"/>
        <v>2333449400.7626548</v>
      </c>
      <c r="J145" s="18">
        <f t="shared" si="18"/>
        <v>-10060769.321786106</v>
      </c>
      <c r="K145" s="18">
        <f t="shared" si="19"/>
        <v>2323388631.4408689</v>
      </c>
      <c r="L145" s="20"/>
    </row>
    <row r="146" spans="2:12">
      <c r="B146" s="16">
        <f t="shared" si="13"/>
        <v>46174</v>
      </c>
      <c r="C146" s="17">
        <v>46203</v>
      </c>
      <c r="D146" s="2">
        <f t="shared" si="14"/>
        <v>30</v>
      </c>
      <c r="E146" s="5">
        <f t="shared" si="15"/>
        <v>9736228.3759220373</v>
      </c>
      <c r="H146" s="2">
        <f t="shared" si="16"/>
        <v>2026</v>
      </c>
      <c r="I146" s="18">
        <f t="shared" si="17"/>
        <v>2323388631.4408689</v>
      </c>
      <c r="J146" s="18">
        <f t="shared" si="18"/>
        <v>-9736228.3759220373</v>
      </c>
      <c r="K146" s="18">
        <f t="shared" si="19"/>
        <v>2313652403.0649467</v>
      </c>
      <c r="L146" s="20"/>
    </row>
    <row r="147" spans="2:12">
      <c r="B147" s="16">
        <f t="shared" si="13"/>
        <v>46204</v>
      </c>
      <c r="C147" s="17">
        <v>46234</v>
      </c>
      <c r="D147" s="2">
        <f t="shared" si="14"/>
        <v>31</v>
      </c>
      <c r="E147" s="5">
        <f t="shared" si="15"/>
        <v>10060769.321786106</v>
      </c>
      <c r="H147" s="2">
        <f t="shared" si="16"/>
        <v>2026</v>
      </c>
      <c r="I147" s="18">
        <f t="shared" si="17"/>
        <v>2313652403.0649467</v>
      </c>
      <c r="J147" s="18">
        <f t="shared" si="18"/>
        <v>-10060769.321786106</v>
      </c>
      <c r="K147" s="18">
        <f t="shared" si="19"/>
        <v>2303591633.7431607</v>
      </c>
      <c r="L147" s="20"/>
    </row>
    <row r="148" spans="2:12">
      <c r="B148" s="16">
        <f t="shared" si="13"/>
        <v>46235</v>
      </c>
      <c r="C148" s="17">
        <v>46265</v>
      </c>
      <c r="D148" s="2">
        <f t="shared" si="14"/>
        <v>31</v>
      </c>
      <c r="E148" s="5">
        <f t="shared" si="15"/>
        <v>10060769.321786106</v>
      </c>
      <c r="H148" s="2">
        <f t="shared" si="16"/>
        <v>2026</v>
      </c>
      <c r="I148" s="18">
        <f t="shared" si="17"/>
        <v>2303591633.7431607</v>
      </c>
      <c r="J148" s="18">
        <f t="shared" si="18"/>
        <v>-10060769.321786106</v>
      </c>
      <c r="K148" s="18">
        <f t="shared" si="19"/>
        <v>2293530864.4213748</v>
      </c>
      <c r="L148" s="20"/>
    </row>
    <row r="149" spans="2:12">
      <c r="B149" s="16">
        <f t="shared" si="13"/>
        <v>46266</v>
      </c>
      <c r="C149" s="17">
        <v>46295</v>
      </c>
      <c r="D149" s="2">
        <f t="shared" si="14"/>
        <v>30</v>
      </c>
      <c r="E149" s="5">
        <f t="shared" si="15"/>
        <v>9736228.3759220373</v>
      </c>
      <c r="H149" s="2">
        <f t="shared" si="16"/>
        <v>2026</v>
      </c>
      <c r="I149" s="18">
        <f t="shared" si="17"/>
        <v>2293530864.4213748</v>
      </c>
      <c r="J149" s="18">
        <f t="shared" si="18"/>
        <v>-9736228.3759220373</v>
      </c>
      <c r="K149" s="18">
        <f t="shared" si="19"/>
        <v>2283794636.0454526</v>
      </c>
      <c r="L149" s="20"/>
    </row>
    <row r="150" spans="2:12">
      <c r="B150" s="16">
        <f t="shared" si="13"/>
        <v>46296</v>
      </c>
      <c r="C150" s="17">
        <v>46326</v>
      </c>
      <c r="D150" s="2">
        <f t="shared" si="14"/>
        <v>31</v>
      </c>
      <c r="E150" s="5">
        <f t="shared" si="15"/>
        <v>10060769.321786106</v>
      </c>
      <c r="H150" s="2">
        <f t="shared" si="16"/>
        <v>2026</v>
      </c>
      <c r="I150" s="18">
        <f t="shared" si="17"/>
        <v>2283794636.0454526</v>
      </c>
      <c r="J150" s="18">
        <f t="shared" si="18"/>
        <v>-10060769.321786106</v>
      </c>
      <c r="K150" s="18">
        <f t="shared" si="19"/>
        <v>2273733866.7236667</v>
      </c>
      <c r="L150" s="20"/>
    </row>
    <row r="151" spans="2:12">
      <c r="B151" s="16">
        <f t="shared" ref="B151:B214" si="20">C150+1</f>
        <v>46327</v>
      </c>
      <c r="C151" s="17">
        <v>46356</v>
      </c>
      <c r="D151" s="2">
        <f t="shared" si="14"/>
        <v>30</v>
      </c>
      <c r="E151" s="5">
        <f t="shared" si="15"/>
        <v>9736228.3759220373</v>
      </c>
      <c r="H151" s="2">
        <f t="shared" si="16"/>
        <v>2026</v>
      </c>
      <c r="I151" s="18">
        <f t="shared" si="17"/>
        <v>2273733866.7236667</v>
      </c>
      <c r="J151" s="18">
        <f t="shared" si="18"/>
        <v>-9736228.3759220373</v>
      </c>
      <c r="K151" s="18">
        <f t="shared" si="19"/>
        <v>2263997638.3477445</v>
      </c>
      <c r="L151" s="20"/>
    </row>
    <row r="152" spans="2:12">
      <c r="B152" s="16">
        <f t="shared" si="20"/>
        <v>46357</v>
      </c>
      <c r="C152" s="17">
        <v>46387</v>
      </c>
      <c r="D152" s="2">
        <f t="shared" si="14"/>
        <v>31</v>
      </c>
      <c r="E152" s="5">
        <f t="shared" si="15"/>
        <v>10060769.321786106</v>
      </c>
      <c r="H152" s="2">
        <f t="shared" si="16"/>
        <v>2026</v>
      </c>
      <c r="I152" s="18">
        <f t="shared" si="17"/>
        <v>2263997638.3477445</v>
      </c>
      <c r="J152" s="18">
        <f t="shared" si="18"/>
        <v>-10060769.321786106</v>
      </c>
      <c r="K152" s="18">
        <f t="shared" si="19"/>
        <v>2253936869.0259585</v>
      </c>
      <c r="L152" s="20"/>
    </row>
    <row r="153" spans="2:12">
      <c r="B153" s="16">
        <f t="shared" si="20"/>
        <v>46388</v>
      </c>
      <c r="C153" s="17">
        <v>46418</v>
      </c>
      <c r="D153" s="2">
        <f t="shared" si="14"/>
        <v>31</v>
      </c>
      <c r="E153" s="5">
        <f t="shared" si="15"/>
        <v>10060769.321786106</v>
      </c>
      <c r="H153" s="2">
        <f t="shared" si="16"/>
        <v>2027</v>
      </c>
      <c r="I153" s="18">
        <f t="shared" si="17"/>
        <v>2253936869.0259585</v>
      </c>
      <c r="J153" s="18">
        <f t="shared" si="18"/>
        <v>-10060769.321786106</v>
      </c>
      <c r="K153" s="18">
        <f t="shared" si="19"/>
        <v>2243876099.7041726</v>
      </c>
      <c r="L153" s="20"/>
    </row>
    <row r="154" spans="2:12">
      <c r="B154" s="16">
        <f t="shared" si="20"/>
        <v>46419</v>
      </c>
      <c r="C154" s="17">
        <v>46446</v>
      </c>
      <c r="D154" s="2">
        <f t="shared" si="14"/>
        <v>28</v>
      </c>
      <c r="E154" s="5">
        <f t="shared" si="15"/>
        <v>9087146.4841939025</v>
      </c>
      <c r="H154" s="2">
        <f t="shared" si="16"/>
        <v>2027</v>
      </c>
      <c r="I154" s="18">
        <f t="shared" si="17"/>
        <v>2243876099.7041726</v>
      </c>
      <c r="J154" s="18">
        <f t="shared" si="18"/>
        <v>-9087146.4841939025</v>
      </c>
      <c r="K154" s="18">
        <f t="shared" si="19"/>
        <v>2234788953.2199788</v>
      </c>
      <c r="L154" s="20"/>
    </row>
    <row r="155" spans="2:12">
      <c r="B155" s="16">
        <f t="shared" si="20"/>
        <v>46447</v>
      </c>
      <c r="C155" s="17">
        <v>46477</v>
      </c>
      <c r="D155" s="2">
        <f t="shared" si="14"/>
        <v>31</v>
      </c>
      <c r="E155" s="5">
        <f t="shared" si="15"/>
        <v>10060769.321786106</v>
      </c>
      <c r="H155" s="2">
        <f t="shared" si="16"/>
        <v>2027</v>
      </c>
      <c r="I155" s="18">
        <f t="shared" si="17"/>
        <v>2234788953.2199788</v>
      </c>
      <c r="J155" s="18">
        <f t="shared" si="18"/>
        <v>-10060769.321786106</v>
      </c>
      <c r="K155" s="18">
        <f t="shared" si="19"/>
        <v>2224728183.8981929</v>
      </c>
      <c r="L155" s="20"/>
    </row>
    <row r="156" spans="2:12">
      <c r="B156" s="16">
        <f t="shared" si="20"/>
        <v>46478</v>
      </c>
      <c r="C156" s="17">
        <v>46507</v>
      </c>
      <c r="D156" s="2">
        <f t="shared" si="14"/>
        <v>30</v>
      </c>
      <c r="E156" s="5">
        <f t="shared" si="15"/>
        <v>9736228.3759220373</v>
      </c>
      <c r="H156" s="2">
        <f t="shared" si="16"/>
        <v>2027</v>
      </c>
      <c r="I156" s="18">
        <f t="shared" si="17"/>
        <v>2224728183.8981929</v>
      </c>
      <c r="J156" s="18">
        <f t="shared" si="18"/>
        <v>-9736228.3759220373</v>
      </c>
      <c r="K156" s="18">
        <f t="shared" si="19"/>
        <v>2214991955.5222707</v>
      </c>
      <c r="L156" s="20"/>
    </row>
    <row r="157" spans="2:12">
      <c r="B157" s="16">
        <f t="shared" si="20"/>
        <v>46508</v>
      </c>
      <c r="C157" s="17">
        <v>46538</v>
      </c>
      <c r="D157" s="2">
        <f t="shared" si="14"/>
        <v>31</v>
      </c>
      <c r="E157" s="5">
        <f t="shared" si="15"/>
        <v>10060769.321786106</v>
      </c>
      <c r="H157" s="2">
        <f t="shared" si="16"/>
        <v>2027</v>
      </c>
      <c r="I157" s="18">
        <f t="shared" si="17"/>
        <v>2214991955.5222707</v>
      </c>
      <c r="J157" s="18">
        <f t="shared" si="18"/>
        <v>-10060769.321786106</v>
      </c>
      <c r="K157" s="18">
        <f t="shared" si="19"/>
        <v>2204931186.2004848</v>
      </c>
      <c r="L157" s="20"/>
    </row>
    <row r="158" spans="2:12">
      <c r="B158" s="16">
        <f t="shared" si="20"/>
        <v>46539</v>
      </c>
      <c r="C158" s="17">
        <v>46568</v>
      </c>
      <c r="D158" s="2">
        <f t="shared" si="14"/>
        <v>30</v>
      </c>
      <c r="E158" s="5">
        <f t="shared" si="15"/>
        <v>9736228.3759220373</v>
      </c>
      <c r="H158" s="2">
        <f t="shared" si="16"/>
        <v>2027</v>
      </c>
      <c r="I158" s="18">
        <f t="shared" si="17"/>
        <v>2204931186.2004848</v>
      </c>
      <c r="J158" s="18">
        <f t="shared" si="18"/>
        <v>-9736228.3759220373</v>
      </c>
      <c r="K158" s="18">
        <f t="shared" si="19"/>
        <v>2195194957.8245625</v>
      </c>
      <c r="L158" s="20"/>
    </row>
    <row r="159" spans="2:12">
      <c r="B159" s="16">
        <f t="shared" si="20"/>
        <v>46569</v>
      </c>
      <c r="C159" s="17">
        <v>46599</v>
      </c>
      <c r="D159" s="2">
        <f t="shared" si="14"/>
        <v>31</v>
      </c>
      <c r="E159" s="5">
        <f t="shared" si="15"/>
        <v>10060769.321786106</v>
      </c>
      <c r="H159" s="2">
        <f t="shared" si="16"/>
        <v>2027</v>
      </c>
      <c r="I159" s="18">
        <f t="shared" si="17"/>
        <v>2195194957.8245625</v>
      </c>
      <c r="J159" s="18">
        <f t="shared" si="18"/>
        <v>-10060769.321786106</v>
      </c>
      <c r="K159" s="18">
        <f t="shared" si="19"/>
        <v>2185134188.5027766</v>
      </c>
      <c r="L159" s="20"/>
    </row>
    <row r="160" spans="2:12">
      <c r="B160" s="16">
        <f t="shared" si="20"/>
        <v>46600</v>
      </c>
      <c r="C160" s="17">
        <v>46630</v>
      </c>
      <c r="D160" s="2">
        <f t="shared" si="14"/>
        <v>31</v>
      </c>
      <c r="E160" s="5">
        <f t="shared" si="15"/>
        <v>10060769.321786106</v>
      </c>
      <c r="H160" s="2">
        <f t="shared" si="16"/>
        <v>2027</v>
      </c>
      <c r="I160" s="18">
        <f t="shared" si="17"/>
        <v>2185134188.5027766</v>
      </c>
      <c r="J160" s="18">
        <f t="shared" si="18"/>
        <v>-10060769.321786106</v>
      </c>
      <c r="K160" s="18">
        <f t="shared" si="19"/>
        <v>2175073419.1809907</v>
      </c>
      <c r="L160" s="20"/>
    </row>
    <row r="161" spans="2:12">
      <c r="B161" s="16">
        <f t="shared" si="20"/>
        <v>46631</v>
      </c>
      <c r="C161" s="17">
        <v>46660</v>
      </c>
      <c r="D161" s="2">
        <f t="shared" si="14"/>
        <v>30</v>
      </c>
      <c r="E161" s="5">
        <f t="shared" si="15"/>
        <v>9736228.3759220373</v>
      </c>
      <c r="H161" s="2">
        <f t="shared" si="16"/>
        <v>2027</v>
      </c>
      <c r="I161" s="18">
        <f t="shared" si="17"/>
        <v>2175073419.1809907</v>
      </c>
      <c r="J161" s="18">
        <f t="shared" si="18"/>
        <v>-9736228.3759220373</v>
      </c>
      <c r="K161" s="18">
        <f t="shared" si="19"/>
        <v>2165337190.8050685</v>
      </c>
      <c r="L161" s="20"/>
    </row>
    <row r="162" spans="2:12">
      <c r="B162" s="16">
        <f t="shared" si="20"/>
        <v>46661</v>
      </c>
      <c r="C162" s="17">
        <v>46691</v>
      </c>
      <c r="D162" s="2">
        <f t="shared" si="14"/>
        <v>31</v>
      </c>
      <c r="E162" s="5">
        <f t="shared" si="15"/>
        <v>10060769.321786106</v>
      </c>
      <c r="H162" s="2">
        <f t="shared" si="16"/>
        <v>2027</v>
      </c>
      <c r="I162" s="18">
        <f t="shared" si="17"/>
        <v>2165337190.8050685</v>
      </c>
      <c r="J162" s="18">
        <f t="shared" si="18"/>
        <v>-10060769.321786106</v>
      </c>
      <c r="K162" s="18">
        <f t="shared" si="19"/>
        <v>2155276421.4832826</v>
      </c>
      <c r="L162" s="20"/>
    </row>
    <row r="163" spans="2:12">
      <c r="B163" s="16">
        <f t="shared" si="20"/>
        <v>46692</v>
      </c>
      <c r="C163" s="17">
        <v>46721</v>
      </c>
      <c r="D163" s="2">
        <f t="shared" si="14"/>
        <v>30</v>
      </c>
      <c r="E163" s="5">
        <f t="shared" si="15"/>
        <v>9736228.3759220373</v>
      </c>
      <c r="H163" s="2">
        <f t="shared" si="16"/>
        <v>2027</v>
      </c>
      <c r="I163" s="18">
        <f t="shared" si="17"/>
        <v>2155276421.4832826</v>
      </c>
      <c r="J163" s="18">
        <f t="shared" si="18"/>
        <v>-9736228.3759220373</v>
      </c>
      <c r="K163" s="18">
        <f t="shared" si="19"/>
        <v>2145540193.1073606</v>
      </c>
      <c r="L163" s="20"/>
    </row>
    <row r="164" spans="2:12">
      <c r="B164" s="16">
        <f t="shared" si="20"/>
        <v>46722</v>
      </c>
      <c r="C164" s="17">
        <v>46752</v>
      </c>
      <c r="D164" s="2">
        <f t="shared" si="14"/>
        <v>31</v>
      </c>
      <c r="E164" s="5">
        <f t="shared" si="15"/>
        <v>10060769.321786106</v>
      </c>
      <c r="H164" s="2">
        <f t="shared" si="16"/>
        <v>2027</v>
      </c>
      <c r="I164" s="18">
        <f t="shared" si="17"/>
        <v>2145540193.1073606</v>
      </c>
      <c r="J164" s="18">
        <f t="shared" si="18"/>
        <v>-10060769.321786106</v>
      </c>
      <c r="K164" s="18">
        <f t="shared" si="19"/>
        <v>2135479423.7855744</v>
      </c>
      <c r="L164" s="20"/>
    </row>
    <row r="165" spans="2:12">
      <c r="B165" s="16">
        <f t="shared" si="20"/>
        <v>46753</v>
      </c>
      <c r="C165" s="17">
        <v>46783</v>
      </c>
      <c r="D165" s="2">
        <f t="shared" si="14"/>
        <v>31</v>
      </c>
      <c r="E165" s="5">
        <f t="shared" si="15"/>
        <v>10060769.321786106</v>
      </c>
      <c r="H165" s="2">
        <f t="shared" si="16"/>
        <v>2028</v>
      </c>
      <c r="I165" s="18">
        <f t="shared" si="17"/>
        <v>2135479423.7855744</v>
      </c>
      <c r="J165" s="18">
        <f t="shared" si="18"/>
        <v>-10060769.321786106</v>
      </c>
      <c r="K165" s="18">
        <f t="shared" si="19"/>
        <v>2125418654.4637883</v>
      </c>
      <c r="L165" s="20"/>
    </row>
    <row r="166" spans="2:12">
      <c r="B166" s="16">
        <f t="shared" si="20"/>
        <v>46784</v>
      </c>
      <c r="C166" s="17">
        <v>46812</v>
      </c>
      <c r="D166" s="2">
        <f t="shared" si="14"/>
        <v>29</v>
      </c>
      <c r="E166" s="5">
        <f t="shared" si="15"/>
        <v>9411687.4300579708</v>
      </c>
      <c r="H166" s="2">
        <f t="shared" si="16"/>
        <v>2028</v>
      </c>
      <c r="I166" s="18">
        <f t="shared" si="17"/>
        <v>2125418654.4637883</v>
      </c>
      <c r="J166" s="18">
        <f t="shared" si="18"/>
        <v>-9411687.4300579708</v>
      </c>
      <c r="K166" s="18">
        <f t="shared" si="19"/>
        <v>2116006967.0337303</v>
      </c>
      <c r="L166" s="20"/>
    </row>
    <row r="167" spans="2:12">
      <c r="B167" s="16">
        <f t="shared" si="20"/>
        <v>46813</v>
      </c>
      <c r="C167" s="17">
        <v>46843</v>
      </c>
      <c r="D167" s="2">
        <f t="shared" si="14"/>
        <v>31</v>
      </c>
      <c r="E167" s="5">
        <f t="shared" si="15"/>
        <v>10060769.321786106</v>
      </c>
      <c r="H167" s="2">
        <f t="shared" si="16"/>
        <v>2028</v>
      </c>
      <c r="I167" s="18">
        <f t="shared" si="17"/>
        <v>2116006967.0337303</v>
      </c>
      <c r="J167" s="18">
        <f t="shared" si="18"/>
        <v>-10060769.321786106</v>
      </c>
      <c r="K167" s="18">
        <f t="shared" si="19"/>
        <v>2105946197.7119441</v>
      </c>
      <c r="L167" s="20"/>
    </row>
    <row r="168" spans="2:12">
      <c r="B168" s="16">
        <f t="shared" si="20"/>
        <v>46844</v>
      </c>
      <c r="C168" s="17">
        <v>46873</v>
      </c>
      <c r="D168" s="2">
        <f t="shared" si="14"/>
        <v>30</v>
      </c>
      <c r="E168" s="5">
        <f t="shared" si="15"/>
        <v>9736228.3759220373</v>
      </c>
      <c r="H168" s="2">
        <f t="shared" si="16"/>
        <v>2028</v>
      </c>
      <c r="I168" s="18">
        <f t="shared" si="17"/>
        <v>2105946197.7119441</v>
      </c>
      <c r="J168" s="18">
        <f t="shared" si="18"/>
        <v>-9736228.3759220373</v>
      </c>
      <c r="K168" s="18">
        <f t="shared" si="19"/>
        <v>2096209969.3360221</v>
      </c>
      <c r="L168" s="20"/>
    </row>
    <row r="169" spans="2:12">
      <c r="B169" s="16">
        <f t="shared" si="20"/>
        <v>46874</v>
      </c>
      <c r="C169" s="17">
        <v>46904</v>
      </c>
      <c r="D169" s="2">
        <f t="shared" si="14"/>
        <v>31</v>
      </c>
      <c r="E169" s="5">
        <f t="shared" si="15"/>
        <v>10060769.321786106</v>
      </c>
      <c r="H169" s="2">
        <f t="shared" si="16"/>
        <v>2028</v>
      </c>
      <c r="I169" s="18">
        <f t="shared" si="17"/>
        <v>2096209969.3360221</v>
      </c>
      <c r="J169" s="18">
        <f t="shared" si="18"/>
        <v>-10060769.321786106</v>
      </c>
      <c r="K169" s="18">
        <f t="shared" si="19"/>
        <v>2086149200.014236</v>
      </c>
      <c r="L169" s="20"/>
    </row>
    <row r="170" spans="2:12">
      <c r="B170" s="16">
        <f t="shared" si="20"/>
        <v>46905</v>
      </c>
      <c r="C170" s="17">
        <v>46934</v>
      </c>
      <c r="D170" s="2">
        <f t="shared" si="14"/>
        <v>30</v>
      </c>
      <c r="E170" s="5">
        <f t="shared" si="15"/>
        <v>9736228.3759220373</v>
      </c>
      <c r="H170" s="2">
        <f t="shared" si="16"/>
        <v>2028</v>
      </c>
      <c r="I170" s="18">
        <f t="shared" si="17"/>
        <v>2086149200.014236</v>
      </c>
      <c r="J170" s="18">
        <f t="shared" si="18"/>
        <v>-9736228.3759220373</v>
      </c>
      <c r="K170" s="18">
        <f t="shared" si="19"/>
        <v>2076412971.638314</v>
      </c>
      <c r="L170" s="20"/>
    </row>
    <row r="171" spans="2:12">
      <c r="B171" s="16">
        <f t="shared" si="20"/>
        <v>46935</v>
      </c>
      <c r="C171" s="17">
        <v>46965</v>
      </c>
      <c r="D171" s="2">
        <f t="shared" si="14"/>
        <v>31</v>
      </c>
      <c r="E171" s="5">
        <f t="shared" si="15"/>
        <v>10060769.321786106</v>
      </c>
      <c r="H171" s="2">
        <f t="shared" si="16"/>
        <v>2028</v>
      </c>
      <c r="I171" s="18">
        <f t="shared" si="17"/>
        <v>2076412971.638314</v>
      </c>
      <c r="J171" s="18">
        <f t="shared" si="18"/>
        <v>-10060769.321786106</v>
      </c>
      <c r="K171" s="18">
        <f t="shared" si="19"/>
        <v>2066352202.3165278</v>
      </c>
      <c r="L171" s="20"/>
    </row>
    <row r="172" spans="2:12">
      <c r="B172" s="16">
        <f t="shared" si="20"/>
        <v>46966</v>
      </c>
      <c r="C172" s="17">
        <v>46996</v>
      </c>
      <c r="D172" s="2">
        <f t="shared" si="14"/>
        <v>31</v>
      </c>
      <c r="E172" s="5">
        <f t="shared" si="15"/>
        <v>10060769.321786106</v>
      </c>
      <c r="H172" s="2">
        <f t="shared" si="16"/>
        <v>2028</v>
      </c>
      <c r="I172" s="18">
        <f t="shared" si="17"/>
        <v>2066352202.3165278</v>
      </c>
      <c r="J172" s="18">
        <f t="shared" si="18"/>
        <v>-10060769.321786106</v>
      </c>
      <c r="K172" s="18">
        <f t="shared" si="19"/>
        <v>2056291432.9947417</v>
      </c>
      <c r="L172" s="20"/>
    </row>
    <row r="173" spans="2:12">
      <c r="B173" s="16">
        <f t="shared" si="20"/>
        <v>46997</v>
      </c>
      <c r="C173" s="17">
        <v>47026</v>
      </c>
      <c r="D173" s="2">
        <f t="shared" si="14"/>
        <v>30</v>
      </c>
      <c r="E173" s="5">
        <f t="shared" si="15"/>
        <v>9736228.3759220373</v>
      </c>
      <c r="H173" s="2">
        <f t="shared" si="16"/>
        <v>2028</v>
      </c>
      <c r="I173" s="18">
        <f t="shared" si="17"/>
        <v>2056291432.9947417</v>
      </c>
      <c r="J173" s="18">
        <f t="shared" si="18"/>
        <v>-9736228.3759220373</v>
      </c>
      <c r="K173" s="18">
        <f t="shared" si="19"/>
        <v>2046555204.6188197</v>
      </c>
      <c r="L173" s="20"/>
    </row>
    <row r="174" spans="2:12">
      <c r="B174" s="16">
        <f t="shared" si="20"/>
        <v>47027</v>
      </c>
      <c r="C174" s="17">
        <v>47057</v>
      </c>
      <c r="D174" s="2">
        <f t="shared" si="14"/>
        <v>31</v>
      </c>
      <c r="E174" s="5">
        <f t="shared" si="15"/>
        <v>10060769.321786106</v>
      </c>
      <c r="H174" s="2">
        <f t="shared" si="16"/>
        <v>2028</v>
      </c>
      <c r="I174" s="18">
        <f t="shared" si="17"/>
        <v>2046555204.6188197</v>
      </c>
      <c r="J174" s="18">
        <f t="shared" si="18"/>
        <v>-10060769.321786106</v>
      </c>
      <c r="K174" s="18">
        <f t="shared" si="19"/>
        <v>2036494435.2970335</v>
      </c>
      <c r="L174" s="20"/>
    </row>
    <row r="175" spans="2:12">
      <c r="B175" s="16">
        <f t="shared" si="20"/>
        <v>47058</v>
      </c>
      <c r="C175" s="17">
        <v>47087</v>
      </c>
      <c r="D175" s="2">
        <f t="shared" si="14"/>
        <v>30</v>
      </c>
      <c r="E175" s="5">
        <f t="shared" si="15"/>
        <v>9736228.3759220373</v>
      </c>
      <c r="H175" s="2">
        <f t="shared" si="16"/>
        <v>2028</v>
      </c>
      <c r="I175" s="18">
        <f t="shared" si="17"/>
        <v>2036494435.2970335</v>
      </c>
      <c r="J175" s="18">
        <f t="shared" si="18"/>
        <v>-9736228.3759220373</v>
      </c>
      <c r="K175" s="18">
        <f t="shared" si="19"/>
        <v>2026758206.9211116</v>
      </c>
      <c r="L175" s="20"/>
    </row>
    <row r="176" spans="2:12">
      <c r="B176" s="16">
        <f t="shared" si="20"/>
        <v>47088</v>
      </c>
      <c r="C176" s="17">
        <v>47118</v>
      </c>
      <c r="D176" s="2">
        <f t="shared" si="14"/>
        <v>31</v>
      </c>
      <c r="E176" s="5">
        <f t="shared" si="15"/>
        <v>10060769.321786106</v>
      </c>
      <c r="H176" s="2">
        <f t="shared" si="16"/>
        <v>2028</v>
      </c>
      <c r="I176" s="18">
        <f t="shared" si="17"/>
        <v>2026758206.9211116</v>
      </c>
      <c r="J176" s="18">
        <f t="shared" si="18"/>
        <v>-10060769.321786106</v>
      </c>
      <c r="K176" s="18">
        <f t="shared" si="19"/>
        <v>2016697437.5993254</v>
      </c>
      <c r="L176" s="20"/>
    </row>
    <row r="177" spans="2:12">
      <c r="B177" s="16">
        <f t="shared" si="20"/>
        <v>47119</v>
      </c>
      <c r="C177" s="17">
        <v>47149</v>
      </c>
      <c r="D177" s="2">
        <f t="shared" si="14"/>
        <v>31</v>
      </c>
      <c r="E177" s="5">
        <f t="shared" si="15"/>
        <v>10060769.321786106</v>
      </c>
      <c r="H177" s="2">
        <f t="shared" si="16"/>
        <v>2029</v>
      </c>
      <c r="I177" s="18">
        <f t="shared" si="17"/>
        <v>2016697437.5993254</v>
      </c>
      <c r="J177" s="18">
        <f t="shared" si="18"/>
        <v>-10060769.321786106</v>
      </c>
      <c r="K177" s="18">
        <f t="shared" si="19"/>
        <v>2006636668.2775393</v>
      </c>
      <c r="L177" s="20"/>
    </row>
    <row r="178" spans="2:12">
      <c r="B178" s="16">
        <f t="shared" si="20"/>
        <v>47150</v>
      </c>
      <c r="C178" s="17">
        <v>47177</v>
      </c>
      <c r="D178" s="2">
        <f t="shared" si="14"/>
        <v>28</v>
      </c>
      <c r="E178" s="5">
        <f t="shared" si="15"/>
        <v>9087146.4841939025</v>
      </c>
      <c r="H178" s="2">
        <f t="shared" si="16"/>
        <v>2029</v>
      </c>
      <c r="I178" s="18">
        <f t="shared" si="17"/>
        <v>2006636668.2775393</v>
      </c>
      <c r="J178" s="18">
        <f t="shared" si="18"/>
        <v>-9087146.4841939025</v>
      </c>
      <c r="K178" s="18">
        <f t="shared" si="19"/>
        <v>1997549521.7933455</v>
      </c>
      <c r="L178" s="20"/>
    </row>
    <row r="179" spans="2:12">
      <c r="B179" s="16">
        <f t="shared" si="20"/>
        <v>47178</v>
      </c>
      <c r="C179" s="17">
        <v>47208</v>
      </c>
      <c r="D179" s="2">
        <f t="shared" si="14"/>
        <v>31</v>
      </c>
      <c r="E179" s="5">
        <f t="shared" si="15"/>
        <v>10060769.321786106</v>
      </c>
      <c r="H179" s="2">
        <f t="shared" si="16"/>
        <v>2029</v>
      </c>
      <c r="I179" s="18">
        <f t="shared" si="17"/>
        <v>1997549521.7933455</v>
      </c>
      <c r="J179" s="18">
        <f t="shared" si="18"/>
        <v>-10060769.321786106</v>
      </c>
      <c r="K179" s="18">
        <f t="shared" si="19"/>
        <v>1987488752.4715593</v>
      </c>
      <c r="L179" s="20"/>
    </row>
    <row r="180" spans="2:12">
      <c r="B180" s="16">
        <f t="shared" si="20"/>
        <v>47209</v>
      </c>
      <c r="C180" s="17">
        <v>47238</v>
      </c>
      <c r="D180" s="2">
        <f t="shared" si="14"/>
        <v>30</v>
      </c>
      <c r="E180" s="5">
        <f t="shared" si="15"/>
        <v>9736228.3759220373</v>
      </c>
      <c r="H180" s="2">
        <f t="shared" si="16"/>
        <v>2029</v>
      </c>
      <c r="I180" s="18">
        <f t="shared" si="17"/>
        <v>1987488752.4715593</v>
      </c>
      <c r="J180" s="18">
        <f t="shared" si="18"/>
        <v>-9736228.3759220373</v>
      </c>
      <c r="K180" s="18">
        <f t="shared" si="19"/>
        <v>1977752524.0956373</v>
      </c>
      <c r="L180" s="20"/>
    </row>
    <row r="181" spans="2:12">
      <c r="B181" s="16">
        <f t="shared" si="20"/>
        <v>47239</v>
      </c>
      <c r="C181" s="17">
        <v>47269</v>
      </c>
      <c r="D181" s="2">
        <f t="shared" si="14"/>
        <v>31</v>
      </c>
      <c r="E181" s="5">
        <f t="shared" si="15"/>
        <v>10060769.321786106</v>
      </c>
      <c r="H181" s="2">
        <f t="shared" si="16"/>
        <v>2029</v>
      </c>
      <c r="I181" s="18">
        <f t="shared" si="17"/>
        <v>1977752524.0956373</v>
      </c>
      <c r="J181" s="18">
        <f t="shared" si="18"/>
        <v>-10060769.321786106</v>
      </c>
      <c r="K181" s="18">
        <f t="shared" si="19"/>
        <v>1967691754.7738512</v>
      </c>
      <c r="L181" s="20"/>
    </row>
    <row r="182" spans="2:12">
      <c r="B182" s="16">
        <f t="shared" si="20"/>
        <v>47270</v>
      </c>
      <c r="C182" s="17">
        <v>47299</v>
      </c>
      <c r="D182" s="2">
        <f t="shared" si="14"/>
        <v>30</v>
      </c>
      <c r="E182" s="5">
        <f t="shared" si="15"/>
        <v>9736228.3759220373</v>
      </c>
      <c r="H182" s="2">
        <f t="shared" si="16"/>
        <v>2029</v>
      </c>
      <c r="I182" s="18">
        <f t="shared" si="17"/>
        <v>1967691754.7738512</v>
      </c>
      <c r="J182" s="18">
        <f t="shared" si="18"/>
        <v>-9736228.3759220373</v>
      </c>
      <c r="K182" s="18">
        <f t="shared" si="19"/>
        <v>1957955526.3979292</v>
      </c>
      <c r="L182" s="20"/>
    </row>
    <row r="183" spans="2:12">
      <c r="B183" s="16">
        <f t="shared" si="20"/>
        <v>47300</v>
      </c>
      <c r="C183" s="17">
        <v>47330</v>
      </c>
      <c r="D183" s="2">
        <f t="shared" si="14"/>
        <v>31</v>
      </c>
      <c r="E183" s="5">
        <f t="shared" si="15"/>
        <v>10060769.321786106</v>
      </c>
      <c r="H183" s="2">
        <f t="shared" si="16"/>
        <v>2029</v>
      </c>
      <c r="I183" s="18">
        <f t="shared" si="17"/>
        <v>1957955526.3979292</v>
      </c>
      <c r="J183" s="18">
        <f t="shared" si="18"/>
        <v>-10060769.321786106</v>
      </c>
      <c r="K183" s="18">
        <f t="shared" si="19"/>
        <v>1947894757.076143</v>
      </c>
      <c r="L183" s="20"/>
    </row>
    <row r="184" spans="2:12">
      <c r="B184" s="16">
        <f t="shared" si="20"/>
        <v>47331</v>
      </c>
      <c r="C184" s="17">
        <v>47361</v>
      </c>
      <c r="D184" s="2">
        <f t="shared" si="14"/>
        <v>31</v>
      </c>
      <c r="E184" s="5">
        <f t="shared" si="15"/>
        <v>10060769.321786106</v>
      </c>
      <c r="H184" s="2">
        <f t="shared" si="16"/>
        <v>2029</v>
      </c>
      <c r="I184" s="18">
        <f t="shared" si="17"/>
        <v>1947894757.076143</v>
      </c>
      <c r="J184" s="18">
        <f t="shared" si="18"/>
        <v>-10060769.321786106</v>
      </c>
      <c r="K184" s="18">
        <f t="shared" si="19"/>
        <v>1937833987.7543569</v>
      </c>
      <c r="L184" s="20"/>
    </row>
    <row r="185" spans="2:12">
      <c r="B185" s="16">
        <f t="shared" si="20"/>
        <v>47362</v>
      </c>
      <c r="C185" s="17">
        <v>47391</v>
      </c>
      <c r="D185" s="2">
        <f t="shared" si="14"/>
        <v>30</v>
      </c>
      <c r="E185" s="5">
        <f t="shared" si="15"/>
        <v>9736228.3759220373</v>
      </c>
      <c r="H185" s="2">
        <f t="shared" si="16"/>
        <v>2029</v>
      </c>
      <c r="I185" s="18">
        <f t="shared" si="17"/>
        <v>1937833987.7543569</v>
      </c>
      <c r="J185" s="18">
        <f t="shared" si="18"/>
        <v>-9736228.3759220373</v>
      </c>
      <c r="K185" s="18">
        <f t="shared" si="19"/>
        <v>1928097759.3784349</v>
      </c>
      <c r="L185" s="20"/>
    </row>
    <row r="186" spans="2:12">
      <c r="B186" s="16">
        <f t="shared" si="20"/>
        <v>47392</v>
      </c>
      <c r="C186" s="17">
        <v>47422</v>
      </c>
      <c r="D186" s="2">
        <f t="shared" si="14"/>
        <v>31</v>
      </c>
      <c r="E186" s="5">
        <f t="shared" si="15"/>
        <v>10060769.321786106</v>
      </c>
      <c r="H186" s="2">
        <f t="shared" si="16"/>
        <v>2029</v>
      </c>
      <c r="I186" s="18">
        <f t="shared" si="17"/>
        <v>1928097759.3784349</v>
      </c>
      <c r="J186" s="18">
        <f t="shared" si="18"/>
        <v>-10060769.321786106</v>
      </c>
      <c r="K186" s="18">
        <f t="shared" si="19"/>
        <v>1918036990.0566487</v>
      </c>
      <c r="L186" s="20"/>
    </row>
    <row r="187" spans="2:12">
      <c r="B187" s="16">
        <f t="shared" si="20"/>
        <v>47423</v>
      </c>
      <c r="C187" s="17">
        <v>47452</v>
      </c>
      <c r="D187" s="2">
        <f t="shared" si="14"/>
        <v>30</v>
      </c>
      <c r="E187" s="5">
        <f t="shared" si="15"/>
        <v>9736228.3759220373</v>
      </c>
      <c r="H187" s="2">
        <f t="shared" si="16"/>
        <v>2029</v>
      </c>
      <c r="I187" s="18">
        <f t="shared" si="17"/>
        <v>1918036990.0566487</v>
      </c>
      <c r="J187" s="18">
        <f t="shared" si="18"/>
        <v>-9736228.3759220373</v>
      </c>
      <c r="K187" s="18">
        <f t="shared" si="19"/>
        <v>1908300761.6807268</v>
      </c>
      <c r="L187" s="20"/>
    </row>
    <row r="188" spans="2:12">
      <c r="B188" s="16">
        <f t="shared" si="20"/>
        <v>47453</v>
      </c>
      <c r="C188" s="17">
        <v>47483</v>
      </c>
      <c r="D188" s="2">
        <f t="shared" si="14"/>
        <v>31</v>
      </c>
      <c r="E188" s="5">
        <f t="shared" si="15"/>
        <v>10060769.321786106</v>
      </c>
      <c r="H188" s="2">
        <f t="shared" si="16"/>
        <v>2029</v>
      </c>
      <c r="I188" s="18">
        <f t="shared" si="17"/>
        <v>1908300761.6807268</v>
      </c>
      <c r="J188" s="18">
        <f t="shared" si="18"/>
        <v>-10060769.321786106</v>
      </c>
      <c r="K188" s="18">
        <f t="shared" si="19"/>
        <v>1898239992.3589406</v>
      </c>
      <c r="L188" s="20"/>
    </row>
    <row r="189" spans="2:12">
      <c r="B189" s="16">
        <f t="shared" si="20"/>
        <v>47484</v>
      </c>
      <c r="C189" s="17">
        <v>47514</v>
      </c>
      <c r="D189" s="2">
        <f t="shared" si="14"/>
        <v>31</v>
      </c>
      <c r="E189" s="5">
        <f t="shared" si="15"/>
        <v>10060769.321786106</v>
      </c>
      <c r="H189" s="2">
        <f t="shared" si="16"/>
        <v>2030</v>
      </c>
      <c r="I189" s="18">
        <f t="shared" si="17"/>
        <v>1898239992.3589406</v>
      </c>
      <c r="J189" s="18">
        <f t="shared" si="18"/>
        <v>-10060769.321786106</v>
      </c>
      <c r="K189" s="18">
        <f t="shared" si="19"/>
        <v>1888179223.0371544</v>
      </c>
      <c r="L189" s="20"/>
    </row>
    <row r="190" spans="2:12">
      <c r="B190" s="16">
        <f t="shared" si="20"/>
        <v>47515</v>
      </c>
      <c r="C190" s="17">
        <v>47542</v>
      </c>
      <c r="D190" s="2">
        <f t="shared" si="14"/>
        <v>28</v>
      </c>
      <c r="E190" s="5">
        <f t="shared" si="15"/>
        <v>9087146.4841939025</v>
      </c>
      <c r="H190" s="2">
        <f t="shared" si="16"/>
        <v>2030</v>
      </c>
      <c r="I190" s="18">
        <f t="shared" si="17"/>
        <v>1888179223.0371544</v>
      </c>
      <c r="J190" s="18">
        <f t="shared" si="18"/>
        <v>-9087146.4841939025</v>
      </c>
      <c r="K190" s="18">
        <f t="shared" si="19"/>
        <v>1879092076.5529606</v>
      </c>
      <c r="L190" s="20"/>
    </row>
    <row r="191" spans="2:12">
      <c r="B191" s="16">
        <f t="shared" si="20"/>
        <v>47543</v>
      </c>
      <c r="C191" s="17">
        <v>47573</v>
      </c>
      <c r="D191" s="2">
        <f t="shared" si="14"/>
        <v>31</v>
      </c>
      <c r="E191" s="5">
        <f t="shared" si="15"/>
        <v>10060769.321786106</v>
      </c>
      <c r="H191" s="2">
        <f t="shared" si="16"/>
        <v>2030</v>
      </c>
      <c r="I191" s="18">
        <f t="shared" si="17"/>
        <v>1879092076.5529606</v>
      </c>
      <c r="J191" s="18">
        <f t="shared" si="18"/>
        <v>-10060769.321786106</v>
      </c>
      <c r="K191" s="18">
        <f t="shared" si="19"/>
        <v>1869031307.2311745</v>
      </c>
      <c r="L191" s="20"/>
    </row>
    <row r="192" spans="2:12">
      <c r="B192" s="16">
        <f t="shared" si="20"/>
        <v>47574</v>
      </c>
      <c r="C192" s="17">
        <v>47603</v>
      </c>
      <c r="D192" s="2">
        <f t="shared" si="14"/>
        <v>30</v>
      </c>
      <c r="E192" s="5">
        <f t="shared" si="15"/>
        <v>9736228.3759220373</v>
      </c>
      <c r="H192" s="2">
        <f t="shared" si="16"/>
        <v>2030</v>
      </c>
      <c r="I192" s="18">
        <f t="shared" si="17"/>
        <v>1869031307.2311745</v>
      </c>
      <c r="J192" s="18">
        <f t="shared" si="18"/>
        <v>-9736228.3759220373</v>
      </c>
      <c r="K192" s="18">
        <f t="shared" si="19"/>
        <v>1859295078.8552525</v>
      </c>
      <c r="L192" s="20"/>
    </row>
    <row r="193" spans="2:12">
      <c r="B193" s="16">
        <f t="shared" si="20"/>
        <v>47604</v>
      </c>
      <c r="C193" s="17">
        <v>47634</v>
      </c>
      <c r="D193" s="2">
        <f t="shared" si="14"/>
        <v>31</v>
      </c>
      <c r="E193" s="5">
        <f t="shared" si="15"/>
        <v>10060769.321786106</v>
      </c>
      <c r="H193" s="2">
        <f t="shared" si="16"/>
        <v>2030</v>
      </c>
      <c r="I193" s="18">
        <f t="shared" si="17"/>
        <v>1859295078.8552525</v>
      </c>
      <c r="J193" s="18">
        <f t="shared" si="18"/>
        <v>-10060769.321786106</v>
      </c>
      <c r="K193" s="18">
        <f t="shared" si="19"/>
        <v>1849234309.5334663</v>
      </c>
      <c r="L193" s="20"/>
    </row>
    <row r="194" spans="2:12">
      <c r="B194" s="16">
        <f t="shared" si="20"/>
        <v>47635</v>
      </c>
      <c r="C194" s="17">
        <v>47664</v>
      </c>
      <c r="D194" s="2">
        <f t="shared" si="14"/>
        <v>30</v>
      </c>
      <c r="E194" s="5">
        <f t="shared" si="15"/>
        <v>9736228.3759220373</v>
      </c>
      <c r="H194" s="2">
        <f t="shared" si="16"/>
        <v>2030</v>
      </c>
      <c r="I194" s="18">
        <f t="shared" si="17"/>
        <v>1849234309.5334663</v>
      </c>
      <c r="J194" s="18">
        <f t="shared" si="18"/>
        <v>-9736228.3759220373</v>
      </c>
      <c r="K194" s="18">
        <f t="shared" si="19"/>
        <v>1839498081.1575444</v>
      </c>
      <c r="L194" s="20"/>
    </row>
    <row r="195" spans="2:12">
      <c r="B195" s="16">
        <f t="shared" si="20"/>
        <v>47665</v>
      </c>
      <c r="C195" s="17">
        <v>47695</v>
      </c>
      <c r="D195" s="2">
        <f t="shared" si="14"/>
        <v>31</v>
      </c>
      <c r="E195" s="5">
        <f t="shared" si="15"/>
        <v>10060769.321786106</v>
      </c>
      <c r="H195" s="2">
        <f t="shared" si="16"/>
        <v>2030</v>
      </c>
      <c r="I195" s="18">
        <f t="shared" si="17"/>
        <v>1839498081.1575444</v>
      </c>
      <c r="J195" s="18">
        <f t="shared" si="18"/>
        <v>-10060769.321786106</v>
      </c>
      <c r="K195" s="18">
        <f t="shared" si="19"/>
        <v>1829437311.8357582</v>
      </c>
      <c r="L195" s="20"/>
    </row>
    <row r="196" spans="2:12">
      <c r="B196" s="16">
        <f t="shared" si="20"/>
        <v>47696</v>
      </c>
      <c r="C196" s="17">
        <v>47726</v>
      </c>
      <c r="D196" s="2">
        <f t="shared" si="14"/>
        <v>31</v>
      </c>
      <c r="E196" s="5">
        <f t="shared" si="15"/>
        <v>10060769.321786106</v>
      </c>
      <c r="H196" s="2">
        <f t="shared" si="16"/>
        <v>2030</v>
      </c>
      <c r="I196" s="18">
        <f t="shared" si="17"/>
        <v>1829437311.8357582</v>
      </c>
      <c r="J196" s="18">
        <f t="shared" si="18"/>
        <v>-10060769.321786106</v>
      </c>
      <c r="K196" s="18">
        <f t="shared" si="19"/>
        <v>1819376542.513972</v>
      </c>
      <c r="L196" s="20"/>
    </row>
    <row r="197" spans="2:12">
      <c r="B197" s="16">
        <f t="shared" si="20"/>
        <v>47727</v>
      </c>
      <c r="C197" s="17">
        <v>47756</v>
      </c>
      <c r="D197" s="2">
        <f t="shared" si="14"/>
        <v>30</v>
      </c>
      <c r="E197" s="5">
        <f t="shared" si="15"/>
        <v>9736228.3759220373</v>
      </c>
      <c r="H197" s="2">
        <f t="shared" si="16"/>
        <v>2030</v>
      </c>
      <c r="I197" s="18">
        <f t="shared" si="17"/>
        <v>1819376542.513972</v>
      </c>
      <c r="J197" s="18">
        <f t="shared" si="18"/>
        <v>-9736228.3759220373</v>
      </c>
      <c r="K197" s="18">
        <f t="shared" si="19"/>
        <v>1809640314.1380501</v>
      </c>
      <c r="L197" s="20"/>
    </row>
    <row r="198" spans="2:12">
      <c r="B198" s="16">
        <f t="shared" si="20"/>
        <v>47757</v>
      </c>
      <c r="C198" s="17">
        <v>47787</v>
      </c>
      <c r="D198" s="2">
        <f t="shared" si="14"/>
        <v>31</v>
      </c>
      <c r="E198" s="5">
        <f t="shared" si="15"/>
        <v>10060769.321786106</v>
      </c>
      <c r="H198" s="2">
        <f t="shared" si="16"/>
        <v>2030</v>
      </c>
      <c r="I198" s="18">
        <f t="shared" si="17"/>
        <v>1809640314.1380501</v>
      </c>
      <c r="J198" s="18">
        <f t="shared" si="18"/>
        <v>-10060769.321786106</v>
      </c>
      <c r="K198" s="18">
        <f t="shared" si="19"/>
        <v>1799579544.8162639</v>
      </c>
      <c r="L198" s="20"/>
    </row>
    <row r="199" spans="2:12">
      <c r="B199" s="16">
        <f t="shared" si="20"/>
        <v>47788</v>
      </c>
      <c r="C199" s="17">
        <v>47817</v>
      </c>
      <c r="D199" s="2">
        <f t="shared" si="14"/>
        <v>30</v>
      </c>
      <c r="E199" s="5">
        <f t="shared" si="15"/>
        <v>9736228.3759220373</v>
      </c>
      <c r="H199" s="2">
        <f t="shared" si="16"/>
        <v>2030</v>
      </c>
      <c r="I199" s="18">
        <f t="shared" si="17"/>
        <v>1799579544.8162639</v>
      </c>
      <c r="J199" s="18">
        <f t="shared" si="18"/>
        <v>-9736228.3759220373</v>
      </c>
      <c r="K199" s="18">
        <f t="shared" si="19"/>
        <v>1789843316.4403419</v>
      </c>
      <c r="L199" s="20"/>
    </row>
    <row r="200" spans="2:12">
      <c r="B200" s="16">
        <f t="shared" si="20"/>
        <v>47818</v>
      </c>
      <c r="C200" s="17">
        <v>47848</v>
      </c>
      <c r="D200" s="2">
        <f t="shared" si="14"/>
        <v>31</v>
      </c>
      <c r="E200" s="5">
        <f t="shared" si="15"/>
        <v>10060769.321786106</v>
      </c>
      <c r="H200" s="2">
        <f t="shared" si="16"/>
        <v>2030</v>
      </c>
      <c r="I200" s="18">
        <f t="shared" si="17"/>
        <v>1789843316.4403419</v>
      </c>
      <c r="J200" s="18">
        <f t="shared" si="18"/>
        <v>-10060769.321786106</v>
      </c>
      <c r="K200" s="18">
        <f t="shared" si="19"/>
        <v>1779782547.1185558</v>
      </c>
      <c r="L200" s="20"/>
    </row>
    <row r="201" spans="2:12">
      <c r="B201" s="16">
        <f t="shared" si="20"/>
        <v>47849</v>
      </c>
      <c r="C201" s="17">
        <v>47879</v>
      </c>
      <c r="D201" s="2">
        <f t="shared" si="14"/>
        <v>31</v>
      </c>
      <c r="E201" s="5">
        <f t="shared" si="15"/>
        <v>10060769.321786106</v>
      </c>
      <c r="H201" s="2">
        <f t="shared" si="16"/>
        <v>2031</v>
      </c>
      <c r="I201" s="18">
        <f t="shared" si="17"/>
        <v>1779782547.1185558</v>
      </c>
      <c r="J201" s="18">
        <f t="shared" si="18"/>
        <v>-10060769.321786106</v>
      </c>
      <c r="K201" s="18">
        <f t="shared" si="19"/>
        <v>1769721777.7967696</v>
      </c>
      <c r="L201" s="20"/>
    </row>
    <row r="202" spans="2:12">
      <c r="B202" s="16">
        <f t="shared" si="20"/>
        <v>47880</v>
      </c>
      <c r="C202" s="17">
        <v>47907</v>
      </c>
      <c r="D202" s="2">
        <f t="shared" si="14"/>
        <v>28</v>
      </c>
      <c r="E202" s="5">
        <f t="shared" si="15"/>
        <v>9087146.4841939025</v>
      </c>
      <c r="H202" s="2">
        <f t="shared" si="16"/>
        <v>2031</v>
      </c>
      <c r="I202" s="18">
        <f t="shared" si="17"/>
        <v>1769721777.7967696</v>
      </c>
      <c r="J202" s="18">
        <f t="shared" si="18"/>
        <v>-9087146.4841939025</v>
      </c>
      <c r="K202" s="18">
        <f t="shared" si="19"/>
        <v>1760634631.3125758</v>
      </c>
      <c r="L202" s="20"/>
    </row>
    <row r="203" spans="2:12">
      <c r="B203" s="16">
        <f t="shared" si="20"/>
        <v>47908</v>
      </c>
      <c r="C203" s="17">
        <v>47938</v>
      </c>
      <c r="D203" s="2">
        <f t="shared" si="14"/>
        <v>31</v>
      </c>
      <c r="E203" s="5">
        <f t="shared" si="15"/>
        <v>10060769.321786106</v>
      </c>
      <c r="H203" s="2">
        <f t="shared" si="16"/>
        <v>2031</v>
      </c>
      <c r="I203" s="18">
        <f t="shared" si="17"/>
        <v>1760634631.3125758</v>
      </c>
      <c r="J203" s="18">
        <f t="shared" si="18"/>
        <v>-10060769.321786106</v>
      </c>
      <c r="K203" s="18">
        <f t="shared" si="19"/>
        <v>1750573861.9907897</v>
      </c>
      <c r="L203" s="20"/>
    </row>
    <row r="204" spans="2:12">
      <c r="B204" s="16">
        <f t="shared" si="20"/>
        <v>47939</v>
      </c>
      <c r="C204" s="17">
        <v>47968</v>
      </c>
      <c r="D204" s="2">
        <f t="shared" si="14"/>
        <v>30</v>
      </c>
      <c r="E204" s="5">
        <f t="shared" si="15"/>
        <v>9736228.3759220373</v>
      </c>
      <c r="H204" s="2">
        <f t="shared" si="16"/>
        <v>2031</v>
      </c>
      <c r="I204" s="18">
        <f t="shared" si="17"/>
        <v>1750573861.9907897</v>
      </c>
      <c r="J204" s="18">
        <f t="shared" si="18"/>
        <v>-9736228.3759220373</v>
      </c>
      <c r="K204" s="18">
        <f t="shared" si="19"/>
        <v>1740837633.6148677</v>
      </c>
      <c r="L204" s="20"/>
    </row>
    <row r="205" spans="2:12">
      <c r="B205" s="16">
        <f t="shared" si="20"/>
        <v>47969</v>
      </c>
      <c r="C205" s="17">
        <v>47999</v>
      </c>
      <c r="D205" s="2">
        <f t="shared" si="14"/>
        <v>31</v>
      </c>
      <c r="E205" s="5">
        <f t="shared" si="15"/>
        <v>10060769.321786106</v>
      </c>
      <c r="H205" s="2">
        <f t="shared" si="16"/>
        <v>2031</v>
      </c>
      <c r="I205" s="18">
        <f t="shared" si="17"/>
        <v>1740837633.6148677</v>
      </c>
      <c r="J205" s="18">
        <f t="shared" si="18"/>
        <v>-10060769.321786106</v>
      </c>
      <c r="K205" s="18">
        <f t="shared" si="19"/>
        <v>1730776864.2930815</v>
      </c>
      <c r="L205" s="20"/>
    </row>
    <row r="206" spans="2:12">
      <c r="B206" s="16">
        <f t="shared" si="20"/>
        <v>48000</v>
      </c>
      <c r="C206" s="17">
        <v>48029</v>
      </c>
      <c r="D206" s="2">
        <f t="shared" si="14"/>
        <v>30</v>
      </c>
      <c r="E206" s="5">
        <f t="shared" si="15"/>
        <v>9736228.3759220373</v>
      </c>
      <c r="H206" s="2">
        <f t="shared" si="16"/>
        <v>2031</v>
      </c>
      <c r="I206" s="18">
        <f t="shared" si="17"/>
        <v>1730776864.2930815</v>
      </c>
      <c r="J206" s="18">
        <f t="shared" si="18"/>
        <v>-9736228.3759220373</v>
      </c>
      <c r="K206" s="18">
        <f t="shared" si="19"/>
        <v>1721040635.9171596</v>
      </c>
      <c r="L206" s="20"/>
    </row>
    <row r="207" spans="2:12">
      <c r="B207" s="16">
        <f t="shared" si="20"/>
        <v>48030</v>
      </c>
      <c r="C207" s="17">
        <v>48060</v>
      </c>
      <c r="D207" s="2">
        <f t="shared" si="14"/>
        <v>31</v>
      </c>
      <c r="E207" s="5">
        <f t="shared" si="15"/>
        <v>10060769.321786106</v>
      </c>
      <c r="H207" s="2">
        <f t="shared" si="16"/>
        <v>2031</v>
      </c>
      <c r="I207" s="18">
        <f t="shared" si="17"/>
        <v>1721040635.9171596</v>
      </c>
      <c r="J207" s="18">
        <f t="shared" si="18"/>
        <v>-10060769.321786106</v>
      </c>
      <c r="K207" s="18">
        <f t="shared" si="19"/>
        <v>1710979866.5953734</v>
      </c>
      <c r="L207" s="20"/>
    </row>
    <row r="208" spans="2:12">
      <c r="B208" s="16">
        <f t="shared" si="20"/>
        <v>48061</v>
      </c>
      <c r="C208" s="17">
        <v>48091</v>
      </c>
      <c r="D208" s="2">
        <f t="shared" si="14"/>
        <v>31</v>
      </c>
      <c r="E208" s="5">
        <f t="shared" si="15"/>
        <v>10060769.321786106</v>
      </c>
      <c r="H208" s="2">
        <f t="shared" si="16"/>
        <v>2031</v>
      </c>
      <c r="I208" s="18">
        <f t="shared" si="17"/>
        <v>1710979866.5953734</v>
      </c>
      <c r="J208" s="18">
        <f t="shared" si="18"/>
        <v>-10060769.321786106</v>
      </c>
      <c r="K208" s="18">
        <f t="shared" si="19"/>
        <v>1700919097.2735872</v>
      </c>
      <c r="L208" s="20"/>
    </row>
    <row r="209" spans="2:12">
      <c r="B209" s="16">
        <f t="shared" si="20"/>
        <v>48092</v>
      </c>
      <c r="C209" s="17">
        <v>48121</v>
      </c>
      <c r="D209" s="2">
        <f t="shared" si="14"/>
        <v>30</v>
      </c>
      <c r="E209" s="5">
        <f t="shared" si="15"/>
        <v>9736228.3759220373</v>
      </c>
      <c r="H209" s="2">
        <f t="shared" si="16"/>
        <v>2031</v>
      </c>
      <c r="I209" s="18">
        <f t="shared" si="17"/>
        <v>1700919097.2735872</v>
      </c>
      <c r="J209" s="18">
        <f t="shared" si="18"/>
        <v>-9736228.3759220373</v>
      </c>
      <c r="K209" s="18">
        <f t="shared" si="19"/>
        <v>1691182868.8976653</v>
      </c>
      <c r="L209" s="20"/>
    </row>
    <row r="210" spans="2:12">
      <c r="B210" s="16">
        <f t="shared" si="20"/>
        <v>48122</v>
      </c>
      <c r="C210" s="17">
        <v>48152</v>
      </c>
      <c r="D210" s="2">
        <f t="shared" si="14"/>
        <v>31</v>
      </c>
      <c r="E210" s="5">
        <f t="shared" si="15"/>
        <v>10060769.321786106</v>
      </c>
      <c r="H210" s="2">
        <f t="shared" si="16"/>
        <v>2031</v>
      </c>
      <c r="I210" s="18">
        <f t="shared" si="17"/>
        <v>1691182868.8976653</v>
      </c>
      <c r="J210" s="18">
        <f t="shared" si="18"/>
        <v>-10060769.321786106</v>
      </c>
      <c r="K210" s="18">
        <f t="shared" si="19"/>
        <v>1681122099.5758791</v>
      </c>
      <c r="L210" s="20"/>
    </row>
    <row r="211" spans="2:12">
      <c r="B211" s="16">
        <f t="shared" si="20"/>
        <v>48153</v>
      </c>
      <c r="C211" s="17">
        <v>48182</v>
      </c>
      <c r="D211" s="2">
        <f t="shared" si="14"/>
        <v>30</v>
      </c>
      <c r="E211" s="5">
        <f t="shared" si="15"/>
        <v>9736228.3759220373</v>
      </c>
      <c r="H211" s="2">
        <f t="shared" si="16"/>
        <v>2031</v>
      </c>
      <c r="I211" s="18">
        <f t="shared" si="17"/>
        <v>1681122099.5758791</v>
      </c>
      <c r="J211" s="18">
        <f t="shared" si="18"/>
        <v>-9736228.3759220373</v>
      </c>
      <c r="K211" s="18">
        <f t="shared" si="19"/>
        <v>1671385871.1999571</v>
      </c>
      <c r="L211" s="20"/>
    </row>
    <row r="212" spans="2:12">
      <c r="B212" s="16">
        <f t="shared" si="20"/>
        <v>48183</v>
      </c>
      <c r="C212" s="17">
        <v>48213</v>
      </c>
      <c r="D212" s="2">
        <f t="shared" si="14"/>
        <v>31</v>
      </c>
      <c r="E212" s="5">
        <f t="shared" si="15"/>
        <v>10060769.321786106</v>
      </c>
      <c r="H212" s="2">
        <f t="shared" si="16"/>
        <v>2031</v>
      </c>
      <c r="I212" s="18">
        <f t="shared" si="17"/>
        <v>1671385871.1999571</v>
      </c>
      <c r="J212" s="18">
        <f t="shared" si="18"/>
        <v>-10060769.321786106</v>
      </c>
      <c r="K212" s="18">
        <f t="shared" si="19"/>
        <v>1661325101.878171</v>
      </c>
      <c r="L212" s="20"/>
    </row>
    <row r="213" spans="2:12">
      <c r="B213" s="16">
        <f t="shared" si="20"/>
        <v>48214</v>
      </c>
      <c r="C213" s="17">
        <v>48244</v>
      </c>
      <c r="D213" s="2">
        <f t="shared" si="14"/>
        <v>31</v>
      </c>
      <c r="E213" s="5">
        <f t="shared" si="15"/>
        <v>10060769.321786106</v>
      </c>
      <c r="H213" s="2">
        <f t="shared" si="16"/>
        <v>2032</v>
      </c>
      <c r="I213" s="18">
        <f t="shared" si="17"/>
        <v>1661325101.878171</v>
      </c>
      <c r="J213" s="18">
        <f t="shared" si="18"/>
        <v>-10060769.321786106</v>
      </c>
      <c r="K213" s="18">
        <f t="shared" si="19"/>
        <v>1651264332.5563848</v>
      </c>
      <c r="L213" s="20"/>
    </row>
    <row r="214" spans="2:12">
      <c r="B214" s="16">
        <f t="shared" si="20"/>
        <v>48245</v>
      </c>
      <c r="C214" s="17">
        <v>48273</v>
      </c>
      <c r="D214" s="2">
        <f t="shared" si="14"/>
        <v>29</v>
      </c>
      <c r="E214" s="5">
        <f t="shared" si="15"/>
        <v>9411687.4300579708</v>
      </c>
      <c r="H214" s="2">
        <f t="shared" si="16"/>
        <v>2032</v>
      </c>
      <c r="I214" s="18">
        <f t="shared" si="17"/>
        <v>1651264332.5563848</v>
      </c>
      <c r="J214" s="18">
        <f t="shared" si="18"/>
        <v>-9411687.4300579708</v>
      </c>
      <c r="K214" s="18">
        <f t="shared" si="19"/>
        <v>1641852645.1263268</v>
      </c>
      <c r="L214" s="20"/>
    </row>
    <row r="215" spans="2:12">
      <c r="B215" s="16">
        <f t="shared" ref="B215:B278" si="21">C214+1</f>
        <v>48274</v>
      </c>
      <c r="C215" s="17">
        <v>48304</v>
      </c>
      <c r="D215" s="2">
        <f t="shared" si="14"/>
        <v>31</v>
      </c>
      <c r="E215" s="5">
        <f t="shared" si="15"/>
        <v>10060769.321786106</v>
      </c>
      <c r="H215" s="2">
        <f t="shared" si="16"/>
        <v>2032</v>
      </c>
      <c r="I215" s="18">
        <f t="shared" si="17"/>
        <v>1641852645.1263268</v>
      </c>
      <c r="J215" s="18">
        <f t="shared" si="18"/>
        <v>-10060769.321786106</v>
      </c>
      <c r="K215" s="18">
        <f t="shared" si="19"/>
        <v>1631791875.8045406</v>
      </c>
      <c r="L215" s="20"/>
    </row>
    <row r="216" spans="2:12">
      <c r="B216" s="16">
        <f t="shared" si="21"/>
        <v>48305</v>
      </c>
      <c r="C216" s="17">
        <v>48334</v>
      </c>
      <c r="D216" s="2">
        <f t="shared" si="14"/>
        <v>30</v>
      </c>
      <c r="E216" s="5">
        <f t="shared" si="15"/>
        <v>9736228.3759220373</v>
      </c>
      <c r="H216" s="2">
        <f t="shared" si="16"/>
        <v>2032</v>
      </c>
      <c r="I216" s="18">
        <f t="shared" si="17"/>
        <v>1631791875.8045406</v>
      </c>
      <c r="J216" s="18">
        <f t="shared" si="18"/>
        <v>-9736228.3759220373</v>
      </c>
      <c r="K216" s="18">
        <f t="shared" si="19"/>
        <v>1622055647.4286187</v>
      </c>
      <c r="L216" s="20"/>
    </row>
    <row r="217" spans="2:12">
      <c r="B217" s="16">
        <f t="shared" si="21"/>
        <v>48335</v>
      </c>
      <c r="C217" s="17">
        <v>48365</v>
      </c>
      <c r="D217" s="2">
        <f t="shared" si="14"/>
        <v>31</v>
      </c>
      <c r="E217" s="5">
        <f t="shared" si="15"/>
        <v>10060769.321786106</v>
      </c>
      <c r="H217" s="2">
        <f t="shared" si="16"/>
        <v>2032</v>
      </c>
      <c r="I217" s="18">
        <f t="shared" si="17"/>
        <v>1622055647.4286187</v>
      </c>
      <c r="J217" s="18">
        <f t="shared" si="18"/>
        <v>-10060769.321786106</v>
      </c>
      <c r="K217" s="18">
        <f t="shared" si="19"/>
        <v>1611994878.1068325</v>
      </c>
      <c r="L217" s="20"/>
    </row>
    <row r="218" spans="2:12">
      <c r="B218" s="16">
        <f t="shared" si="21"/>
        <v>48366</v>
      </c>
      <c r="C218" s="17">
        <v>48395</v>
      </c>
      <c r="D218" s="2">
        <f t="shared" si="14"/>
        <v>30</v>
      </c>
      <c r="E218" s="5">
        <f t="shared" si="15"/>
        <v>9736228.3759220373</v>
      </c>
      <c r="H218" s="2">
        <f t="shared" si="16"/>
        <v>2032</v>
      </c>
      <c r="I218" s="18">
        <f t="shared" si="17"/>
        <v>1611994878.1068325</v>
      </c>
      <c r="J218" s="18">
        <f t="shared" si="18"/>
        <v>-9736228.3759220373</v>
      </c>
      <c r="K218" s="18">
        <f t="shared" si="19"/>
        <v>1602258649.7309105</v>
      </c>
      <c r="L218" s="20"/>
    </row>
    <row r="219" spans="2:12">
      <c r="B219" s="16">
        <f t="shared" si="21"/>
        <v>48396</v>
      </c>
      <c r="C219" s="17">
        <v>48426</v>
      </c>
      <c r="D219" s="2">
        <f t="shared" si="14"/>
        <v>31</v>
      </c>
      <c r="E219" s="5">
        <f t="shared" si="15"/>
        <v>10060769.321786106</v>
      </c>
      <c r="H219" s="2">
        <f t="shared" si="16"/>
        <v>2032</v>
      </c>
      <c r="I219" s="18">
        <f t="shared" si="17"/>
        <v>1602258649.7309105</v>
      </c>
      <c r="J219" s="18">
        <f t="shared" si="18"/>
        <v>-10060769.321786106</v>
      </c>
      <c r="K219" s="18">
        <f t="shared" si="19"/>
        <v>1592197880.4091244</v>
      </c>
      <c r="L219" s="20"/>
    </row>
    <row r="220" spans="2:12">
      <c r="B220" s="16">
        <f t="shared" si="21"/>
        <v>48427</v>
      </c>
      <c r="C220" s="17">
        <v>48457</v>
      </c>
      <c r="D220" s="2">
        <f t="shared" si="14"/>
        <v>31</v>
      </c>
      <c r="E220" s="5">
        <f t="shared" si="15"/>
        <v>10060769.321786106</v>
      </c>
      <c r="H220" s="2">
        <f t="shared" si="16"/>
        <v>2032</v>
      </c>
      <c r="I220" s="18">
        <f t="shared" si="17"/>
        <v>1592197880.4091244</v>
      </c>
      <c r="J220" s="18">
        <f t="shared" si="18"/>
        <v>-10060769.321786106</v>
      </c>
      <c r="K220" s="18">
        <f t="shared" si="19"/>
        <v>1582137111.0873382</v>
      </c>
      <c r="L220" s="20"/>
    </row>
    <row r="221" spans="2:12">
      <c r="B221" s="16">
        <f t="shared" si="21"/>
        <v>48458</v>
      </c>
      <c r="C221" s="17">
        <v>48487</v>
      </c>
      <c r="D221" s="2">
        <f t="shared" si="14"/>
        <v>30</v>
      </c>
      <c r="E221" s="5">
        <f t="shared" si="15"/>
        <v>9736228.3759220373</v>
      </c>
      <c r="H221" s="2">
        <f t="shared" si="16"/>
        <v>2032</v>
      </c>
      <c r="I221" s="18">
        <f t="shared" si="17"/>
        <v>1582137111.0873382</v>
      </c>
      <c r="J221" s="18">
        <f t="shared" si="18"/>
        <v>-9736228.3759220373</v>
      </c>
      <c r="K221" s="18">
        <f t="shared" si="19"/>
        <v>1572400882.7114162</v>
      </c>
      <c r="L221" s="20"/>
    </row>
    <row r="222" spans="2:12">
      <c r="B222" s="16">
        <f t="shared" si="21"/>
        <v>48488</v>
      </c>
      <c r="C222" s="17">
        <v>48518</v>
      </c>
      <c r="D222" s="2">
        <f t="shared" si="14"/>
        <v>31</v>
      </c>
      <c r="E222" s="5">
        <f t="shared" si="15"/>
        <v>10060769.321786106</v>
      </c>
      <c r="H222" s="2">
        <f t="shared" si="16"/>
        <v>2032</v>
      </c>
      <c r="I222" s="18">
        <f t="shared" si="17"/>
        <v>1572400882.7114162</v>
      </c>
      <c r="J222" s="18">
        <f t="shared" si="18"/>
        <v>-10060769.321786106</v>
      </c>
      <c r="K222" s="18">
        <f t="shared" si="19"/>
        <v>1562340113.3896301</v>
      </c>
      <c r="L222" s="20"/>
    </row>
    <row r="223" spans="2:12">
      <c r="B223" s="16">
        <f t="shared" si="21"/>
        <v>48519</v>
      </c>
      <c r="C223" s="17">
        <v>48548</v>
      </c>
      <c r="D223" s="2">
        <f t="shared" si="14"/>
        <v>30</v>
      </c>
      <c r="E223" s="5">
        <f t="shared" si="15"/>
        <v>9736228.3759220373</v>
      </c>
      <c r="H223" s="2">
        <f t="shared" si="16"/>
        <v>2032</v>
      </c>
      <c r="I223" s="18">
        <f t="shared" si="17"/>
        <v>1562340113.3896301</v>
      </c>
      <c r="J223" s="18">
        <f t="shared" si="18"/>
        <v>-9736228.3759220373</v>
      </c>
      <c r="K223" s="18">
        <f t="shared" si="19"/>
        <v>1552603885.0137081</v>
      </c>
      <c r="L223" s="20"/>
    </row>
    <row r="224" spans="2:12">
      <c r="B224" s="16">
        <f t="shared" si="21"/>
        <v>48549</v>
      </c>
      <c r="C224" s="17">
        <v>48579</v>
      </c>
      <c r="D224" s="2">
        <f t="shared" si="14"/>
        <v>31</v>
      </c>
      <c r="E224" s="5">
        <f t="shared" si="15"/>
        <v>10060769.321786106</v>
      </c>
      <c r="H224" s="2">
        <f t="shared" si="16"/>
        <v>2032</v>
      </c>
      <c r="I224" s="18">
        <f t="shared" si="17"/>
        <v>1552603885.0137081</v>
      </c>
      <c r="J224" s="18">
        <f t="shared" si="18"/>
        <v>-10060769.321786106</v>
      </c>
      <c r="K224" s="18">
        <f t="shared" si="19"/>
        <v>1542543115.6919219</v>
      </c>
      <c r="L224" s="20"/>
    </row>
    <row r="225" spans="2:12">
      <c r="B225" s="16">
        <f t="shared" si="21"/>
        <v>48580</v>
      </c>
      <c r="C225" s="17">
        <v>48610</v>
      </c>
      <c r="D225" s="2">
        <f t="shared" si="14"/>
        <v>31</v>
      </c>
      <c r="E225" s="5">
        <f t="shared" si="15"/>
        <v>10060769.321786106</v>
      </c>
      <c r="H225" s="2">
        <f t="shared" si="16"/>
        <v>2033</v>
      </c>
      <c r="I225" s="18">
        <f t="shared" si="17"/>
        <v>1542543115.6919219</v>
      </c>
      <c r="J225" s="18">
        <f t="shared" si="18"/>
        <v>-10060769.321786106</v>
      </c>
      <c r="K225" s="18">
        <f t="shared" si="19"/>
        <v>1532482346.3701358</v>
      </c>
      <c r="L225" s="20"/>
    </row>
    <row r="226" spans="2:12">
      <c r="B226" s="16">
        <f t="shared" si="21"/>
        <v>48611</v>
      </c>
      <c r="C226" s="17">
        <v>48638</v>
      </c>
      <c r="D226" s="2">
        <f t="shared" si="14"/>
        <v>28</v>
      </c>
      <c r="E226" s="5">
        <f t="shared" si="15"/>
        <v>9087146.4841939025</v>
      </c>
      <c r="H226" s="2">
        <f t="shared" si="16"/>
        <v>2033</v>
      </c>
      <c r="I226" s="18">
        <f t="shared" si="17"/>
        <v>1532482346.3701358</v>
      </c>
      <c r="J226" s="18">
        <f t="shared" si="18"/>
        <v>-9087146.4841939025</v>
      </c>
      <c r="K226" s="18">
        <f t="shared" si="19"/>
        <v>1523395199.885942</v>
      </c>
      <c r="L226" s="20"/>
    </row>
    <row r="227" spans="2:12">
      <c r="B227" s="16">
        <f t="shared" si="21"/>
        <v>48639</v>
      </c>
      <c r="C227" s="17">
        <v>48669</v>
      </c>
      <c r="D227" s="2">
        <f t="shared" si="14"/>
        <v>31</v>
      </c>
      <c r="E227" s="5">
        <f t="shared" si="15"/>
        <v>10060769.321786106</v>
      </c>
      <c r="H227" s="2">
        <f t="shared" si="16"/>
        <v>2033</v>
      </c>
      <c r="I227" s="18">
        <f t="shared" si="17"/>
        <v>1523395199.885942</v>
      </c>
      <c r="J227" s="18">
        <f t="shared" si="18"/>
        <v>-10060769.321786106</v>
      </c>
      <c r="K227" s="18">
        <f t="shared" si="19"/>
        <v>1513334430.5641558</v>
      </c>
      <c r="L227" s="20"/>
    </row>
    <row r="228" spans="2:12">
      <c r="B228" s="16">
        <f t="shared" si="21"/>
        <v>48670</v>
      </c>
      <c r="C228" s="17">
        <v>48699</v>
      </c>
      <c r="D228" s="2">
        <f t="shared" si="14"/>
        <v>30</v>
      </c>
      <c r="E228" s="5">
        <f t="shared" si="15"/>
        <v>9736228.3759220373</v>
      </c>
      <c r="H228" s="2">
        <f t="shared" si="16"/>
        <v>2033</v>
      </c>
      <c r="I228" s="18">
        <f t="shared" si="17"/>
        <v>1513334430.5641558</v>
      </c>
      <c r="J228" s="18">
        <f t="shared" si="18"/>
        <v>-9736228.3759220373</v>
      </c>
      <c r="K228" s="18">
        <f t="shared" si="19"/>
        <v>1503598202.1882339</v>
      </c>
      <c r="L228" s="20"/>
    </row>
    <row r="229" spans="2:12">
      <c r="B229" s="16">
        <f t="shared" si="21"/>
        <v>48700</v>
      </c>
      <c r="C229" s="17">
        <v>48730</v>
      </c>
      <c r="D229" s="2">
        <f t="shared" si="14"/>
        <v>31</v>
      </c>
      <c r="E229" s="5">
        <f t="shared" si="15"/>
        <v>10060769.321786106</v>
      </c>
      <c r="H229" s="2">
        <f t="shared" si="16"/>
        <v>2033</v>
      </c>
      <c r="I229" s="18">
        <f t="shared" si="17"/>
        <v>1503598202.1882339</v>
      </c>
      <c r="J229" s="18">
        <f t="shared" si="18"/>
        <v>-10060769.321786106</v>
      </c>
      <c r="K229" s="18">
        <f t="shared" si="19"/>
        <v>1493537432.8664477</v>
      </c>
      <c r="L229" s="20"/>
    </row>
    <row r="230" spans="2:12">
      <c r="B230" s="16">
        <f t="shared" si="21"/>
        <v>48731</v>
      </c>
      <c r="C230" s="17">
        <v>48760</v>
      </c>
      <c r="D230" s="2">
        <f t="shared" si="14"/>
        <v>30</v>
      </c>
      <c r="E230" s="5">
        <f t="shared" si="15"/>
        <v>9736228.3759220373</v>
      </c>
      <c r="H230" s="2">
        <f t="shared" si="16"/>
        <v>2033</v>
      </c>
      <c r="I230" s="18">
        <f t="shared" si="17"/>
        <v>1493537432.8664477</v>
      </c>
      <c r="J230" s="18">
        <f t="shared" si="18"/>
        <v>-9736228.3759220373</v>
      </c>
      <c r="K230" s="18">
        <f t="shared" si="19"/>
        <v>1483801204.4905257</v>
      </c>
      <c r="L230" s="20"/>
    </row>
    <row r="231" spans="2:12">
      <c r="B231" s="16">
        <f t="shared" si="21"/>
        <v>48761</v>
      </c>
      <c r="C231" s="17">
        <v>48791</v>
      </c>
      <c r="D231" s="2">
        <f t="shared" si="14"/>
        <v>31</v>
      </c>
      <c r="E231" s="5">
        <f t="shared" si="15"/>
        <v>10060769.321786106</v>
      </c>
      <c r="H231" s="2">
        <f t="shared" si="16"/>
        <v>2033</v>
      </c>
      <c r="I231" s="18">
        <f t="shared" si="17"/>
        <v>1483801204.4905257</v>
      </c>
      <c r="J231" s="18">
        <f t="shared" si="18"/>
        <v>-10060769.321786106</v>
      </c>
      <c r="K231" s="18">
        <f t="shared" si="19"/>
        <v>1473740435.1687396</v>
      </c>
      <c r="L231" s="20"/>
    </row>
    <row r="232" spans="2:12">
      <c r="B232" s="16">
        <f t="shared" si="21"/>
        <v>48792</v>
      </c>
      <c r="C232" s="17">
        <v>48822</v>
      </c>
      <c r="D232" s="2">
        <f t="shared" si="14"/>
        <v>31</v>
      </c>
      <c r="E232" s="5">
        <f t="shared" si="15"/>
        <v>10060769.321786106</v>
      </c>
      <c r="H232" s="2">
        <f t="shared" si="16"/>
        <v>2033</v>
      </c>
      <c r="I232" s="18">
        <f t="shared" si="17"/>
        <v>1473740435.1687396</v>
      </c>
      <c r="J232" s="18">
        <f t="shared" si="18"/>
        <v>-10060769.321786106</v>
      </c>
      <c r="K232" s="18">
        <f t="shared" si="19"/>
        <v>1463679665.8469534</v>
      </c>
      <c r="L232" s="20"/>
    </row>
    <row r="233" spans="2:12">
      <c r="B233" s="16">
        <f t="shared" si="21"/>
        <v>48823</v>
      </c>
      <c r="C233" s="17">
        <v>48852</v>
      </c>
      <c r="D233" s="2">
        <f t="shared" si="14"/>
        <v>30</v>
      </c>
      <c r="E233" s="5">
        <f t="shared" si="15"/>
        <v>9736228.3759220373</v>
      </c>
      <c r="H233" s="2">
        <f t="shared" si="16"/>
        <v>2033</v>
      </c>
      <c r="I233" s="18">
        <f t="shared" si="17"/>
        <v>1463679665.8469534</v>
      </c>
      <c r="J233" s="18">
        <f t="shared" si="18"/>
        <v>-9736228.3759220373</v>
      </c>
      <c r="K233" s="18">
        <f t="shared" si="19"/>
        <v>1453943437.4710314</v>
      </c>
      <c r="L233" s="20"/>
    </row>
    <row r="234" spans="2:12">
      <c r="B234" s="16">
        <f t="shared" si="21"/>
        <v>48853</v>
      </c>
      <c r="C234" s="17">
        <v>48883</v>
      </c>
      <c r="D234" s="2">
        <f t="shared" si="14"/>
        <v>31</v>
      </c>
      <c r="E234" s="5">
        <f t="shared" si="15"/>
        <v>10060769.321786106</v>
      </c>
      <c r="H234" s="2">
        <f t="shared" si="16"/>
        <v>2033</v>
      </c>
      <c r="I234" s="18">
        <f t="shared" si="17"/>
        <v>1453943437.4710314</v>
      </c>
      <c r="J234" s="18">
        <f t="shared" si="18"/>
        <v>-10060769.321786106</v>
      </c>
      <c r="K234" s="18">
        <f t="shared" si="19"/>
        <v>1443882668.1492453</v>
      </c>
      <c r="L234" s="20"/>
    </row>
    <row r="235" spans="2:12">
      <c r="B235" s="16">
        <f t="shared" si="21"/>
        <v>48884</v>
      </c>
      <c r="C235" s="17">
        <v>48913</v>
      </c>
      <c r="D235" s="2">
        <f t="shared" si="14"/>
        <v>30</v>
      </c>
      <c r="E235" s="5">
        <f t="shared" si="15"/>
        <v>9736228.3759220373</v>
      </c>
      <c r="H235" s="2">
        <f t="shared" si="16"/>
        <v>2033</v>
      </c>
      <c r="I235" s="18">
        <f t="shared" si="17"/>
        <v>1443882668.1492453</v>
      </c>
      <c r="J235" s="18">
        <f t="shared" si="18"/>
        <v>-9736228.3759220373</v>
      </c>
      <c r="K235" s="18">
        <f t="shared" si="19"/>
        <v>1434146439.7733233</v>
      </c>
      <c r="L235" s="20"/>
    </row>
    <row r="236" spans="2:12">
      <c r="B236" s="16">
        <f t="shared" si="21"/>
        <v>48914</v>
      </c>
      <c r="C236" s="17">
        <v>48944</v>
      </c>
      <c r="D236" s="2">
        <f t="shared" si="14"/>
        <v>31</v>
      </c>
      <c r="E236" s="5">
        <f t="shared" si="15"/>
        <v>10060769.321786106</v>
      </c>
      <c r="H236" s="2">
        <f t="shared" si="16"/>
        <v>2033</v>
      </c>
      <c r="I236" s="18">
        <f t="shared" si="17"/>
        <v>1434146439.7733233</v>
      </c>
      <c r="J236" s="18">
        <f t="shared" si="18"/>
        <v>-10060769.321786106</v>
      </c>
      <c r="K236" s="18">
        <f t="shared" si="19"/>
        <v>1424085670.4515371</v>
      </c>
      <c r="L236" s="20"/>
    </row>
    <row r="237" spans="2:12">
      <c r="B237" s="16">
        <f t="shared" si="21"/>
        <v>48945</v>
      </c>
      <c r="C237" s="17">
        <v>48975</v>
      </c>
      <c r="D237" s="2">
        <f t="shared" si="14"/>
        <v>31</v>
      </c>
      <c r="E237" s="5">
        <f t="shared" si="15"/>
        <v>10060769.321786106</v>
      </c>
      <c r="H237" s="2">
        <f t="shared" si="16"/>
        <v>2034</v>
      </c>
      <c r="I237" s="18">
        <f t="shared" si="17"/>
        <v>1424085670.4515371</v>
      </c>
      <c r="J237" s="18">
        <f t="shared" si="18"/>
        <v>-10060769.321786106</v>
      </c>
      <c r="K237" s="18">
        <f t="shared" si="19"/>
        <v>1414024901.129751</v>
      </c>
      <c r="L237" s="20"/>
    </row>
    <row r="238" spans="2:12">
      <c r="B238" s="16">
        <f t="shared" si="21"/>
        <v>48976</v>
      </c>
      <c r="C238" s="17">
        <v>49003</v>
      </c>
      <c r="D238" s="2">
        <f t="shared" si="14"/>
        <v>28</v>
      </c>
      <c r="E238" s="5">
        <f t="shared" si="15"/>
        <v>9087146.4841939025</v>
      </c>
      <c r="H238" s="2">
        <f t="shared" si="16"/>
        <v>2034</v>
      </c>
      <c r="I238" s="18">
        <f t="shared" si="17"/>
        <v>1414024901.129751</v>
      </c>
      <c r="J238" s="18">
        <f t="shared" si="18"/>
        <v>-9087146.4841939025</v>
      </c>
      <c r="K238" s="18">
        <f t="shared" si="19"/>
        <v>1404937754.6455572</v>
      </c>
      <c r="L238" s="20"/>
    </row>
    <row r="239" spans="2:12">
      <c r="B239" s="16">
        <f t="shared" si="21"/>
        <v>49004</v>
      </c>
      <c r="C239" s="17">
        <v>49034</v>
      </c>
      <c r="D239" s="2">
        <f t="shared" si="14"/>
        <v>31</v>
      </c>
      <c r="E239" s="5">
        <f t="shared" si="15"/>
        <v>10060769.321786106</v>
      </c>
      <c r="H239" s="2">
        <f t="shared" si="16"/>
        <v>2034</v>
      </c>
      <c r="I239" s="18">
        <f t="shared" si="17"/>
        <v>1404937754.6455572</v>
      </c>
      <c r="J239" s="18">
        <f t="shared" si="18"/>
        <v>-10060769.321786106</v>
      </c>
      <c r="K239" s="18">
        <f t="shared" si="19"/>
        <v>1394876985.323771</v>
      </c>
      <c r="L239" s="20"/>
    </row>
    <row r="240" spans="2:12">
      <c r="B240" s="16">
        <f t="shared" si="21"/>
        <v>49035</v>
      </c>
      <c r="C240" s="17">
        <v>49064</v>
      </c>
      <c r="D240" s="2">
        <f t="shared" si="14"/>
        <v>30</v>
      </c>
      <c r="E240" s="5">
        <f t="shared" si="15"/>
        <v>9736228.3759220373</v>
      </c>
      <c r="H240" s="2">
        <f t="shared" si="16"/>
        <v>2034</v>
      </c>
      <c r="I240" s="18">
        <f t="shared" si="17"/>
        <v>1394876985.323771</v>
      </c>
      <c r="J240" s="18">
        <f t="shared" si="18"/>
        <v>-9736228.3759220373</v>
      </c>
      <c r="K240" s="18">
        <f t="shared" si="19"/>
        <v>1385140756.947849</v>
      </c>
      <c r="L240" s="20"/>
    </row>
    <row r="241" spans="2:12">
      <c r="B241" s="16">
        <f t="shared" si="21"/>
        <v>49065</v>
      </c>
      <c r="C241" s="17">
        <v>49095</v>
      </c>
      <c r="D241" s="2">
        <f t="shared" si="14"/>
        <v>31</v>
      </c>
      <c r="E241" s="5">
        <f t="shared" si="15"/>
        <v>10060769.321786106</v>
      </c>
      <c r="H241" s="2">
        <f t="shared" si="16"/>
        <v>2034</v>
      </c>
      <c r="I241" s="18">
        <f t="shared" si="17"/>
        <v>1385140756.947849</v>
      </c>
      <c r="J241" s="18">
        <f t="shared" si="18"/>
        <v>-10060769.321786106</v>
      </c>
      <c r="K241" s="18">
        <f t="shared" si="19"/>
        <v>1375079987.6260629</v>
      </c>
      <c r="L241" s="20"/>
    </row>
    <row r="242" spans="2:12">
      <c r="B242" s="16">
        <f t="shared" si="21"/>
        <v>49096</v>
      </c>
      <c r="C242" s="17">
        <v>49125</v>
      </c>
      <c r="D242" s="2">
        <f t="shared" si="14"/>
        <v>30</v>
      </c>
      <c r="E242" s="5">
        <f t="shared" si="15"/>
        <v>9736228.3759220373</v>
      </c>
      <c r="H242" s="2">
        <f t="shared" si="16"/>
        <v>2034</v>
      </c>
      <c r="I242" s="18">
        <f t="shared" si="17"/>
        <v>1375079987.6260629</v>
      </c>
      <c r="J242" s="18">
        <f t="shared" si="18"/>
        <v>-9736228.3759220373</v>
      </c>
      <c r="K242" s="18">
        <f t="shared" si="19"/>
        <v>1365343759.2501409</v>
      </c>
      <c r="L242" s="20"/>
    </row>
    <row r="243" spans="2:12">
      <c r="B243" s="16">
        <f t="shared" si="21"/>
        <v>49126</v>
      </c>
      <c r="C243" s="17">
        <v>49156</v>
      </c>
      <c r="D243" s="2">
        <f t="shared" si="14"/>
        <v>31</v>
      </c>
      <c r="E243" s="5">
        <f t="shared" si="15"/>
        <v>10060769.321786106</v>
      </c>
      <c r="H243" s="2">
        <f t="shared" si="16"/>
        <v>2034</v>
      </c>
      <c r="I243" s="18">
        <f t="shared" si="17"/>
        <v>1365343759.2501409</v>
      </c>
      <c r="J243" s="18">
        <f t="shared" si="18"/>
        <v>-10060769.321786106</v>
      </c>
      <c r="K243" s="18">
        <f t="shared" si="19"/>
        <v>1355282989.9283547</v>
      </c>
      <c r="L243" s="20"/>
    </row>
    <row r="244" spans="2:12">
      <c r="B244" s="16">
        <f t="shared" si="21"/>
        <v>49157</v>
      </c>
      <c r="C244" s="17">
        <v>49187</v>
      </c>
      <c r="D244" s="2">
        <f t="shared" si="14"/>
        <v>31</v>
      </c>
      <c r="E244" s="5">
        <f t="shared" si="15"/>
        <v>10060769.321786106</v>
      </c>
      <c r="H244" s="2">
        <f t="shared" si="16"/>
        <v>2034</v>
      </c>
      <c r="I244" s="18">
        <f t="shared" si="17"/>
        <v>1355282989.9283547</v>
      </c>
      <c r="J244" s="18">
        <f t="shared" si="18"/>
        <v>-10060769.321786106</v>
      </c>
      <c r="K244" s="18">
        <f t="shared" si="19"/>
        <v>1345222220.6065686</v>
      </c>
      <c r="L244" s="20"/>
    </row>
    <row r="245" spans="2:12">
      <c r="B245" s="16">
        <f t="shared" si="21"/>
        <v>49188</v>
      </c>
      <c r="C245" s="17">
        <v>49217</v>
      </c>
      <c r="D245" s="2">
        <f t="shared" si="14"/>
        <v>30</v>
      </c>
      <c r="E245" s="5">
        <f t="shared" si="15"/>
        <v>9736228.3759220373</v>
      </c>
      <c r="H245" s="2">
        <f t="shared" si="16"/>
        <v>2034</v>
      </c>
      <c r="I245" s="18">
        <f t="shared" si="17"/>
        <v>1345222220.6065686</v>
      </c>
      <c r="J245" s="18">
        <f t="shared" si="18"/>
        <v>-9736228.3759220373</v>
      </c>
      <c r="K245" s="18">
        <f t="shared" si="19"/>
        <v>1335485992.2306466</v>
      </c>
      <c r="L245" s="20"/>
    </row>
    <row r="246" spans="2:12">
      <c r="B246" s="16">
        <f t="shared" si="21"/>
        <v>49218</v>
      </c>
      <c r="C246" s="17">
        <v>49248</v>
      </c>
      <c r="D246" s="2">
        <f t="shared" si="14"/>
        <v>31</v>
      </c>
      <c r="E246" s="5">
        <f t="shared" si="15"/>
        <v>10060769.321786106</v>
      </c>
      <c r="H246" s="2">
        <f t="shared" si="16"/>
        <v>2034</v>
      </c>
      <c r="I246" s="18">
        <f t="shared" si="17"/>
        <v>1335485992.2306466</v>
      </c>
      <c r="J246" s="18">
        <f t="shared" si="18"/>
        <v>-10060769.321786106</v>
      </c>
      <c r="K246" s="18">
        <f t="shared" si="19"/>
        <v>1325425222.9088604</v>
      </c>
      <c r="L246" s="20"/>
    </row>
    <row r="247" spans="2:12">
      <c r="B247" s="16">
        <f t="shared" si="21"/>
        <v>49249</v>
      </c>
      <c r="C247" s="17">
        <v>49278</v>
      </c>
      <c r="D247" s="2">
        <f t="shared" si="14"/>
        <v>30</v>
      </c>
      <c r="E247" s="5">
        <f t="shared" si="15"/>
        <v>9736228.3759220373</v>
      </c>
      <c r="H247" s="2">
        <f t="shared" si="16"/>
        <v>2034</v>
      </c>
      <c r="I247" s="18">
        <f t="shared" si="17"/>
        <v>1325425222.9088604</v>
      </c>
      <c r="J247" s="18">
        <f t="shared" si="18"/>
        <v>-9736228.3759220373</v>
      </c>
      <c r="K247" s="18">
        <f t="shared" si="19"/>
        <v>1315688994.5329385</v>
      </c>
      <c r="L247" s="20"/>
    </row>
    <row r="248" spans="2:12">
      <c r="B248" s="16">
        <f t="shared" si="21"/>
        <v>49279</v>
      </c>
      <c r="C248" s="17">
        <v>49309</v>
      </c>
      <c r="D248" s="2">
        <f t="shared" si="14"/>
        <v>31</v>
      </c>
      <c r="E248" s="5">
        <f t="shared" si="15"/>
        <v>10060769.321786106</v>
      </c>
      <c r="H248" s="2">
        <f t="shared" si="16"/>
        <v>2034</v>
      </c>
      <c r="I248" s="18">
        <f t="shared" si="17"/>
        <v>1315688994.5329385</v>
      </c>
      <c r="J248" s="18">
        <f t="shared" si="18"/>
        <v>-10060769.321786106</v>
      </c>
      <c r="K248" s="18">
        <f t="shared" si="19"/>
        <v>1305628225.2111523</v>
      </c>
      <c r="L248" s="20"/>
    </row>
    <row r="249" spans="2:12">
      <c r="B249" s="16">
        <f t="shared" si="21"/>
        <v>49310</v>
      </c>
      <c r="C249" s="17">
        <v>49340</v>
      </c>
      <c r="D249" s="2">
        <f t="shared" si="14"/>
        <v>31</v>
      </c>
      <c r="E249" s="5">
        <f t="shared" si="15"/>
        <v>10060769.321786106</v>
      </c>
      <c r="H249" s="2">
        <f t="shared" si="16"/>
        <v>2035</v>
      </c>
      <c r="I249" s="18">
        <f t="shared" si="17"/>
        <v>1305628225.2111523</v>
      </c>
      <c r="J249" s="18">
        <f t="shared" si="18"/>
        <v>-10060769.321786106</v>
      </c>
      <c r="K249" s="18">
        <f t="shared" si="19"/>
        <v>1295567455.8893661</v>
      </c>
      <c r="L249" s="20"/>
    </row>
    <row r="250" spans="2:12">
      <c r="B250" s="16">
        <f t="shared" si="21"/>
        <v>49341</v>
      </c>
      <c r="C250" s="17">
        <v>49368</v>
      </c>
      <c r="D250" s="2">
        <f t="shared" si="14"/>
        <v>28</v>
      </c>
      <c r="E250" s="5">
        <f t="shared" si="15"/>
        <v>9087146.4841939025</v>
      </c>
      <c r="H250" s="2">
        <f t="shared" si="16"/>
        <v>2035</v>
      </c>
      <c r="I250" s="18">
        <f t="shared" si="17"/>
        <v>1295567455.8893661</v>
      </c>
      <c r="J250" s="18">
        <f t="shared" si="18"/>
        <v>-9087146.4841939025</v>
      </c>
      <c r="K250" s="18">
        <f t="shared" si="19"/>
        <v>1286480309.4051723</v>
      </c>
      <c r="L250" s="20"/>
    </row>
    <row r="251" spans="2:12">
      <c r="B251" s="16">
        <f t="shared" si="21"/>
        <v>49369</v>
      </c>
      <c r="C251" s="17">
        <v>49399</v>
      </c>
      <c r="D251" s="2">
        <f t="shared" si="14"/>
        <v>31</v>
      </c>
      <c r="E251" s="5">
        <f t="shared" si="15"/>
        <v>10060769.321786106</v>
      </c>
      <c r="H251" s="2">
        <f t="shared" si="16"/>
        <v>2035</v>
      </c>
      <c r="I251" s="18">
        <f t="shared" si="17"/>
        <v>1286480309.4051723</v>
      </c>
      <c r="J251" s="18">
        <f t="shared" si="18"/>
        <v>-10060769.321786106</v>
      </c>
      <c r="K251" s="18">
        <f t="shared" si="19"/>
        <v>1276419540.0833862</v>
      </c>
      <c r="L251" s="20"/>
    </row>
    <row r="252" spans="2:12">
      <c r="B252" s="16">
        <f t="shared" si="21"/>
        <v>49400</v>
      </c>
      <c r="C252" s="17">
        <v>49429</v>
      </c>
      <c r="D252" s="2">
        <f t="shared" si="14"/>
        <v>30</v>
      </c>
      <c r="E252" s="5">
        <f t="shared" si="15"/>
        <v>9736228.3759220373</v>
      </c>
      <c r="H252" s="2">
        <f t="shared" si="16"/>
        <v>2035</v>
      </c>
      <c r="I252" s="18">
        <f t="shared" si="17"/>
        <v>1276419540.0833862</v>
      </c>
      <c r="J252" s="18">
        <f t="shared" si="18"/>
        <v>-9736228.3759220373</v>
      </c>
      <c r="K252" s="18">
        <f t="shared" si="19"/>
        <v>1266683311.7074642</v>
      </c>
      <c r="L252" s="20"/>
    </row>
    <row r="253" spans="2:12">
      <c r="B253" s="16">
        <f t="shared" si="21"/>
        <v>49430</v>
      </c>
      <c r="C253" s="17">
        <v>49460</v>
      </c>
      <c r="D253" s="2">
        <f t="shared" si="14"/>
        <v>31</v>
      </c>
      <c r="E253" s="5">
        <f t="shared" si="15"/>
        <v>10060769.321786106</v>
      </c>
      <c r="H253" s="2">
        <f t="shared" si="16"/>
        <v>2035</v>
      </c>
      <c r="I253" s="18">
        <f t="shared" si="17"/>
        <v>1266683311.7074642</v>
      </c>
      <c r="J253" s="18">
        <f t="shared" si="18"/>
        <v>-10060769.321786106</v>
      </c>
      <c r="K253" s="18">
        <f t="shared" si="19"/>
        <v>1256622542.3856781</v>
      </c>
      <c r="L253" s="20"/>
    </row>
    <row r="254" spans="2:12">
      <c r="B254" s="16">
        <f t="shared" si="21"/>
        <v>49461</v>
      </c>
      <c r="C254" s="17">
        <v>49490</v>
      </c>
      <c r="D254" s="2">
        <f t="shared" si="14"/>
        <v>30</v>
      </c>
      <c r="E254" s="5">
        <f t="shared" si="15"/>
        <v>9736228.3759220373</v>
      </c>
      <c r="H254" s="2">
        <f t="shared" si="16"/>
        <v>2035</v>
      </c>
      <c r="I254" s="18">
        <f t="shared" si="17"/>
        <v>1256622542.3856781</v>
      </c>
      <c r="J254" s="18">
        <f t="shared" si="18"/>
        <v>-9736228.3759220373</v>
      </c>
      <c r="K254" s="18">
        <f t="shared" si="19"/>
        <v>1246886314.0097561</v>
      </c>
      <c r="L254" s="20"/>
    </row>
    <row r="255" spans="2:12">
      <c r="B255" s="16">
        <f t="shared" si="21"/>
        <v>49491</v>
      </c>
      <c r="C255" s="17">
        <v>49521</v>
      </c>
      <c r="D255" s="2">
        <f t="shared" si="14"/>
        <v>31</v>
      </c>
      <c r="E255" s="5">
        <f t="shared" si="15"/>
        <v>10060769.321786106</v>
      </c>
      <c r="H255" s="2">
        <f t="shared" si="16"/>
        <v>2035</v>
      </c>
      <c r="I255" s="18">
        <f t="shared" si="17"/>
        <v>1246886314.0097561</v>
      </c>
      <c r="J255" s="18">
        <f t="shared" si="18"/>
        <v>-10060769.321786106</v>
      </c>
      <c r="K255" s="18">
        <f t="shared" si="19"/>
        <v>1236825544.6879699</v>
      </c>
      <c r="L255" s="20"/>
    </row>
    <row r="256" spans="2:12">
      <c r="B256" s="16">
        <f t="shared" si="21"/>
        <v>49522</v>
      </c>
      <c r="C256" s="17">
        <v>49552</v>
      </c>
      <c r="D256" s="2">
        <f t="shared" si="14"/>
        <v>31</v>
      </c>
      <c r="E256" s="5">
        <f t="shared" si="15"/>
        <v>10060769.321786106</v>
      </c>
      <c r="H256" s="2">
        <f t="shared" si="16"/>
        <v>2035</v>
      </c>
      <c r="I256" s="18">
        <f t="shared" si="17"/>
        <v>1236825544.6879699</v>
      </c>
      <c r="J256" s="18">
        <f t="shared" si="18"/>
        <v>-10060769.321786106</v>
      </c>
      <c r="K256" s="18">
        <f t="shared" si="19"/>
        <v>1226764775.3661838</v>
      </c>
      <c r="L256" s="20"/>
    </row>
    <row r="257" spans="2:12">
      <c r="B257" s="16">
        <f t="shared" si="21"/>
        <v>49553</v>
      </c>
      <c r="C257" s="17">
        <v>49582</v>
      </c>
      <c r="D257" s="2">
        <f t="shared" si="14"/>
        <v>30</v>
      </c>
      <c r="E257" s="5">
        <f t="shared" si="15"/>
        <v>9736228.3759220373</v>
      </c>
      <c r="H257" s="2">
        <f t="shared" si="16"/>
        <v>2035</v>
      </c>
      <c r="I257" s="18">
        <f t="shared" si="17"/>
        <v>1226764775.3661838</v>
      </c>
      <c r="J257" s="18">
        <f t="shared" si="18"/>
        <v>-9736228.3759220373</v>
      </c>
      <c r="K257" s="18">
        <f t="shared" si="19"/>
        <v>1217028546.9902618</v>
      </c>
      <c r="L257" s="20"/>
    </row>
    <row r="258" spans="2:12">
      <c r="B258" s="16">
        <f t="shared" si="21"/>
        <v>49583</v>
      </c>
      <c r="C258" s="17">
        <v>49613</v>
      </c>
      <c r="D258" s="2">
        <f t="shared" si="14"/>
        <v>31</v>
      </c>
      <c r="E258" s="5">
        <f t="shared" si="15"/>
        <v>10060769.321786106</v>
      </c>
      <c r="H258" s="2">
        <f t="shared" si="16"/>
        <v>2035</v>
      </c>
      <c r="I258" s="18">
        <f t="shared" si="17"/>
        <v>1217028546.9902618</v>
      </c>
      <c r="J258" s="18">
        <f t="shared" si="18"/>
        <v>-10060769.321786106</v>
      </c>
      <c r="K258" s="18">
        <f t="shared" si="19"/>
        <v>1206967777.6684756</v>
      </c>
      <c r="L258" s="20"/>
    </row>
    <row r="259" spans="2:12">
      <c r="B259" s="16">
        <f t="shared" si="21"/>
        <v>49614</v>
      </c>
      <c r="C259" s="17">
        <v>49643</v>
      </c>
      <c r="D259" s="2">
        <f t="shared" si="14"/>
        <v>30</v>
      </c>
      <c r="E259" s="5">
        <f t="shared" si="15"/>
        <v>9736228.3759220373</v>
      </c>
      <c r="H259" s="2">
        <f t="shared" si="16"/>
        <v>2035</v>
      </c>
      <c r="I259" s="18">
        <f t="shared" si="17"/>
        <v>1206967777.6684756</v>
      </c>
      <c r="J259" s="18">
        <f t="shared" si="18"/>
        <v>-9736228.3759220373</v>
      </c>
      <c r="K259" s="18">
        <f t="shared" si="19"/>
        <v>1197231549.2925537</v>
      </c>
      <c r="L259" s="20"/>
    </row>
    <row r="260" spans="2:12">
      <c r="B260" s="16">
        <f t="shared" si="21"/>
        <v>49644</v>
      </c>
      <c r="C260" s="17">
        <v>49674</v>
      </c>
      <c r="D260" s="2">
        <f t="shared" si="14"/>
        <v>31</v>
      </c>
      <c r="E260" s="5">
        <f t="shared" si="15"/>
        <v>10060769.321786106</v>
      </c>
      <c r="H260" s="2">
        <f t="shared" si="16"/>
        <v>2035</v>
      </c>
      <c r="I260" s="18">
        <f t="shared" si="17"/>
        <v>1197231549.2925537</v>
      </c>
      <c r="J260" s="18">
        <f t="shared" si="18"/>
        <v>-10060769.321786106</v>
      </c>
      <c r="K260" s="18">
        <f t="shared" si="19"/>
        <v>1187170779.9707675</v>
      </c>
      <c r="L260" s="20"/>
    </row>
    <row r="261" spans="2:12">
      <c r="B261" s="16">
        <f t="shared" si="21"/>
        <v>49675</v>
      </c>
      <c r="C261" s="17">
        <v>49705</v>
      </c>
      <c r="D261" s="2">
        <f t="shared" si="14"/>
        <v>31</v>
      </c>
      <c r="E261" s="5">
        <f t="shared" si="15"/>
        <v>10060769.321786106</v>
      </c>
      <c r="H261" s="2">
        <f t="shared" si="16"/>
        <v>2036</v>
      </c>
      <c r="I261" s="18">
        <f t="shared" si="17"/>
        <v>1187170779.9707675</v>
      </c>
      <c r="J261" s="18">
        <f t="shared" si="18"/>
        <v>-10060769.321786106</v>
      </c>
      <c r="K261" s="18">
        <f t="shared" si="19"/>
        <v>1177110010.6489813</v>
      </c>
      <c r="L261" s="20"/>
    </row>
    <row r="262" spans="2:12">
      <c r="B262" s="16">
        <f t="shared" si="21"/>
        <v>49706</v>
      </c>
      <c r="C262" s="17">
        <v>49734</v>
      </c>
      <c r="D262" s="2">
        <f t="shared" si="14"/>
        <v>29</v>
      </c>
      <c r="E262" s="5">
        <f t="shared" si="15"/>
        <v>9411687.4300579708</v>
      </c>
      <c r="H262" s="2">
        <f t="shared" si="16"/>
        <v>2036</v>
      </c>
      <c r="I262" s="18">
        <f t="shared" si="17"/>
        <v>1177110010.6489813</v>
      </c>
      <c r="J262" s="18">
        <f t="shared" si="18"/>
        <v>-9411687.4300579708</v>
      </c>
      <c r="K262" s="18">
        <f t="shared" si="19"/>
        <v>1167698323.2189233</v>
      </c>
      <c r="L262" s="20"/>
    </row>
    <row r="263" spans="2:12">
      <c r="B263" s="16">
        <f t="shared" si="21"/>
        <v>49735</v>
      </c>
      <c r="C263" s="17">
        <v>49765</v>
      </c>
      <c r="D263" s="2">
        <f t="shared" si="14"/>
        <v>31</v>
      </c>
      <c r="E263" s="5">
        <f t="shared" si="15"/>
        <v>10060769.321786106</v>
      </c>
      <c r="H263" s="2">
        <f t="shared" si="16"/>
        <v>2036</v>
      </c>
      <c r="I263" s="18">
        <f t="shared" si="17"/>
        <v>1167698323.2189233</v>
      </c>
      <c r="J263" s="18">
        <f t="shared" si="18"/>
        <v>-10060769.321786106</v>
      </c>
      <c r="K263" s="18">
        <f t="shared" si="19"/>
        <v>1157637553.8971372</v>
      </c>
      <c r="L263" s="20"/>
    </row>
    <row r="264" spans="2:12">
      <c r="B264" s="16">
        <f t="shared" si="21"/>
        <v>49766</v>
      </c>
      <c r="C264" s="17">
        <v>49795</v>
      </c>
      <c r="D264" s="2">
        <f t="shared" si="14"/>
        <v>30</v>
      </c>
      <c r="E264" s="5">
        <f t="shared" si="15"/>
        <v>9736228.3759220373</v>
      </c>
      <c r="H264" s="2">
        <f t="shared" si="16"/>
        <v>2036</v>
      </c>
      <c r="I264" s="18">
        <f t="shared" si="17"/>
        <v>1157637553.8971372</v>
      </c>
      <c r="J264" s="18">
        <f t="shared" si="18"/>
        <v>-9736228.3759220373</v>
      </c>
      <c r="K264" s="18">
        <f t="shared" si="19"/>
        <v>1147901325.5212152</v>
      </c>
      <c r="L264" s="20"/>
    </row>
    <row r="265" spans="2:12">
      <c r="B265" s="16">
        <f t="shared" si="21"/>
        <v>49796</v>
      </c>
      <c r="C265" s="17">
        <v>49826</v>
      </c>
      <c r="D265" s="2">
        <f t="shared" si="14"/>
        <v>31</v>
      </c>
      <c r="E265" s="5">
        <f t="shared" si="15"/>
        <v>10060769.321786106</v>
      </c>
      <c r="H265" s="2">
        <f t="shared" si="16"/>
        <v>2036</v>
      </c>
      <c r="I265" s="18">
        <f t="shared" si="17"/>
        <v>1147901325.5212152</v>
      </c>
      <c r="J265" s="18">
        <f t="shared" si="18"/>
        <v>-10060769.321786106</v>
      </c>
      <c r="K265" s="18">
        <f t="shared" si="19"/>
        <v>1137840556.199429</v>
      </c>
      <c r="L265" s="20"/>
    </row>
    <row r="266" spans="2:12">
      <c r="B266" s="16">
        <f t="shared" si="21"/>
        <v>49827</v>
      </c>
      <c r="C266" s="17">
        <v>49856</v>
      </c>
      <c r="D266" s="2">
        <f t="shared" si="14"/>
        <v>30</v>
      </c>
      <c r="E266" s="5">
        <f t="shared" si="15"/>
        <v>9736228.3759220373</v>
      </c>
      <c r="H266" s="2">
        <f t="shared" si="16"/>
        <v>2036</v>
      </c>
      <c r="I266" s="18">
        <f t="shared" si="17"/>
        <v>1137840556.199429</v>
      </c>
      <c r="J266" s="18">
        <f t="shared" si="18"/>
        <v>-9736228.3759220373</v>
      </c>
      <c r="K266" s="18">
        <f t="shared" si="19"/>
        <v>1128104327.8235071</v>
      </c>
      <c r="L266" s="20"/>
    </row>
    <row r="267" spans="2:12">
      <c r="B267" s="16">
        <f t="shared" si="21"/>
        <v>49857</v>
      </c>
      <c r="C267" s="17">
        <v>49887</v>
      </c>
      <c r="D267" s="2">
        <f t="shared" si="14"/>
        <v>31</v>
      </c>
      <c r="E267" s="5">
        <f t="shared" si="15"/>
        <v>10060769.321786106</v>
      </c>
      <c r="H267" s="2">
        <f t="shared" si="16"/>
        <v>2036</v>
      </c>
      <c r="I267" s="18">
        <f t="shared" si="17"/>
        <v>1128104327.8235071</v>
      </c>
      <c r="J267" s="18">
        <f t="shared" si="18"/>
        <v>-10060769.321786106</v>
      </c>
      <c r="K267" s="18">
        <f t="shared" si="19"/>
        <v>1118043558.5017209</v>
      </c>
      <c r="L267" s="20"/>
    </row>
    <row r="268" spans="2:12">
      <c r="B268" s="16">
        <f t="shared" si="21"/>
        <v>49888</v>
      </c>
      <c r="C268" s="17">
        <v>49918</v>
      </c>
      <c r="D268" s="2">
        <f t="shared" si="14"/>
        <v>31</v>
      </c>
      <c r="E268" s="5">
        <f t="shared" si="15"/>
        <v>10060769.321786106</v>
      </c>
      <c r="H268" s="2">
        <f t="shared" si="16"/>
        <v>2036</v>
      </c>
      <c r="I268" s="18">
        <f t="shared" si="17"/>
        <v>1118043558.5017209</v>
      </c>
      <c r="J268" s="18">
        <f t="shared" si="18"/>
        <v>-10060769.321786106</v>
      </c>
      <c r="K268" s="18">
        <f t="shared" si="19"/>
        <v>1107982789.1799347</v>
      </c>
      <c r="L268" s="20"/>
    </row>
    <row r="269" spans="2:12">
      <c r="B269" s="16">
        <f t="shared" si="21"/>
        <v>49919</v>
      </c>
      <c r="C269" s="17">
        <v>49948</v>
      </c>
      <c r="D269" s="2">
        <f t="shared" si="14"/>
        <v>30</v>
      </c>
      <c r="E269" s="5">
        <f t="shared" si="15"/>
        <v>9736228.3759220373</v>
      </c>
      <c r="H269" s="2">
        <f t="shared" si="16"/>
        <v>2036</v>
      </c>
      <c r="I269" s="18">
        <f t="shared" si="17"/>
        <v>1107982789.1799347</v>
      </c>
      <c r="J269" s="18">
        <f t="shared" si="18"/>
        <v>-9736228.3759220373</v>
      </c>
      <c r="K269" s="18">
        <f t="shared" si="19"/>
        <v>1098246560.8040128</v>
      </c>
      <c r="L269" s="20"/>
    </row>
    <row r="270" spans="2:12">
      <c r="B270" s="16">
        <f t="shared" si="21"/>
        <v>49949</v>
      </c>
      <c r="C270" s="17">
        <v>49979</v>
      </c>
      <c r="D270" s="2">
        <f t="shared" si="14"/>
        <v>31</v>
      </c>
      <c r="E270" s="5">
        <f t="shared" si="15"/>
        <v>10060769.321786106</v>
      </c>
      <c r="H270" s="2">
        <f t="shared" si="16"/>
        <v>2036</v>
      </c>
      <c r="I270" s="18">
        <f t="shared" si="17"/>
        <v>1098246560.8040128</v>
      </c>
      <c r="J270" s="18">
        <f t="shared" si="18"/>
        <v>-10060769.321786106</v>
      </c>
      <c r="K270" s="18">
        <f t="shared" si="19"/>
        <v>1088185791.4822266</v>
      </c>
      <c r="L270" s="20"/>
    </row>
    <row r="271" spans="2:12">
      <c r="B271" s="16">
        <f t="shared" si="21"/>
        <v>49980</v>
      </c>
      <c r="C271" s="17">
        <v>50009</v>
      </c>
      <c r="D271" s="2">
        <f t="shared" ref="D271:D334" si="22">C271-B271+1</f>
        <v>30</v>
      </c>
      <c r="E271" s="5">
        <f t="shared" ref="E271:E334" si="23">D271*$E$15</f>
        <v>9736228.3759220373</v>
      </c>
      <c r="H271" s="2">
        <f t="shared" ref="H271:H307" si="24">YEAR(C271)</f>
        <v>2036</v>
      </c>
      <c r="I271" s="18">
        <f t="shared" ref="I271:I283" si="25">K270</f>
        <v>1088185791.4822266</v>
      </c>
      <c r="J271" s="18">
        <f t="shared" ref="J271:J334" si="26">-E271</f>
        <v>-9736228.3759220373</v>
      </c>
      <c r="K271" s="18">
        <f t="shared" ref="K271:K320" si="27">SUM(I271:J271)</f>
        <v>1078449563.1063046</v>
      </c>
      <c r="L271" s="20"/>
    </row>
    <row r="272" spans="2:12">
      <c r="B272" s="16">
        <f t="shared" si="21"/>
        <v>50010</v>
      </c>
      <c r="C272" s="17">
        <v>50040</v>
      </c>
      <c r="D272" s="2">
        <f t="shared" si="22"/>
        <v>31</v>
      </c>
      <c r="E272" s="5">
        <f t="shared" si="23"/>
        <v>10060769.321786106</v>
      </c>
      <c r="H272" s="2">
        <f t="shared" si="24"/>
        <v>2036</v>
      </c>
      <c r="I272" s="18">
        <f t="shared" si="25"/>
        <v>1078449563.1063046</v>
      </c>
      <c r="J272" s="18">
        <f t="shared" si="26"/>
        <v>-10060769.321786106</v>
      </c>
      <c r="K272" s="18">
        <f t="shared" si="27"/>
        <v>1068388793.7845185</v>
      </c>
      <c r="L272" s="20"/>
    </row>
    <row r="273" spans="2:12">
      <c r="B273" s="16">
        <f t="shared" si="21"/>
        <v>50041</v>
      </c>
      <c r="C273" s="17">
        <v>50071</v>
      </c>
      <c r="D273" s="2">
        <f t="shared" si="22"/>
        <v>31</v>
      </c>
      <c r="E273" s="5">
        <f t="shared" si="23"/>
        <v>10060769.321786106</v>
      </c>
      <c r="H273" s="2">
        <f t="shared" si="24"/>
        <v>2037</v>
      </c>
      <c r="I273" s="18">
        <f t="shared" si="25"/>
        <v>1068388793.7845185</v>
      </c>
      <c r="J273" s="18">
        <f t="shared" si="26"/>
        <v>-10060769.321786106</v>
      </c>
      <c r="K273" s="18">
        <f t="shared" si="27"/>
        <v>1058328024.4627323</v>
      </c>
      <c r="L273" s="20"/>
    </row>
    <row r="274" spans="2:12">
      <c r="B274" s="16">
        <f t="shared" si="21"/>
        <v>50072</v>
      </c>
      <c r="C274" s="17">
        <v>50099</v>
      </c>
      <c r="D274" s="2">
        <f t="shared" si="22"/>
        <v>28</v>
      </c>
      <c r="E274" s="5">
        <f t="shared" si="23"/>
        <v>9087146.4841939025</v>
      </c>
      <c r="H274" s="2">
        <f t="shared" si="24"/>
        <v>2037</v>
      </c>
      <c r="I274" s="18">
        <f t="shared" si="25"/>
        <v>1058328024.4627323</v>
      </c>
      <c r="J274" s="18">
        <f t="shared" si="26"/>
        <v>-9087146.4841939025</v>
      </c>
      <c r="K274" s="18">
        <f t="shared" si="27"/>
        <v>1049240877.9785384</v>
      </c>
      <c r="L274" s="20"/>
    </row>
    <row r="275" spans="2:12">
      <c r="B275" s="16">
        <f t="shared" si="21"/>
        <v>50100</v>
      </c>
      <c r="C275" s="17">
        <v>50130</v>
      </c>
      <c r="D275" s="2">
        <f t="shared" si="22"/>
        <v>31</v>
      </c>
      <c r="E275" s="5">
        <f t="shared" si="23"/>
        <v>10060769.321786106</v>
      </c>
      <c r="H275" s="2">
        <f t="shared" si="24"/>
        <v>2037</v>
      </c>
      <c r="I275" s="18">
        <f t="shared" si="25"/>
        <v>1049240877.9785384</v>
      </c>
      <c r="J275" s="18">
        <f t="shared" si="26"/>
        <v>-10060769.321786106</v>
      </c>
      <c r="K275" s="18">
        <f t="shared" si="27"/>
        <v>1039180108.6567523</v>
      </c>
      <c r="L275" s="20"/>
    </row>
    <row r="276" spans="2:12">
      <c r="B276" s="16">
        <f t="shared" si="21"/>
        <v>50131</v>
      </c>
      <c r="C276" s="17">
        <v>50160</v>
      </c>
      <c r="D276" s="2">
        <f t="shared" si="22"/>
        <v>30</v>
      </c>
      <c r="E276" s="5">
        <f t="shared" si="23"/>
        <v>9736228.3759220373</v>
      </c>
      <c r="H276" s="2">
        <f t="shared" si="24"/>
        <v>2037</v>
      </c>
      <c r="I276" s="18">
        <f t="shared" si="25"/>
        <v>1039180108.6567523</v>
      </c>
      <c r="J276" s="18">
        <f t="shared" si="26"/>
        <v>-9736228.3759220373</v>
      </c>
      <c r="K276" s="18">
        <f t="shared" si="27"/>
        <v>1029443880.2808303</v>
      </c>
      <c r="L276" s="20"/>
    </row>
    <row r="277" spans="2:12">
      <c r="B277" s="16">
        <f t="shared" si="21"/>
        <v>50161</v>
      </c>
      <c r="C277" s="17">
        <v>50191</v>
      </c>
      <c r="D277" s="2">
        <f t="shared" si="22"/>
        <v>31</v>
      </c>
      <c r="E277" s="5">
        <f t="shared" si="23"/>
        <v>10060769.321786106</v>
      </c>
      <c r="H277" s="2">
        <f t="shared" si="24"/>
        <v>2037</v>
      </c>
      <c r="I277" s="18">
        <f t="shared" si="25"/>
        <v>1029443880.2808303</v>
      </c>
      <c r="J277" s="18">
        <f t="shared" si="26"/>
        <v>-10060769.321786106</v>
      </c>
      <c r="K277" s="18">
        <f t="shared" si="27"/>
        <v>1019383110.9590442</v>
      </c>
      <c r="L277" s="20"/>
    </row>
    <row r="278" spans="2:12">
      <c r="B278" s="16">
        <f t="shared" si="21"/>
        <v>50192</v>
      </c>
      <c r="C278" s="17">
        <v>50221</v>
      </c>
      <c r="D278" s="2">
        <f t="shared" si="22"/>
        <v>30</v>
      </c>
      <c r="E278" s="5">
        <f t="shared" si="23"/>
        <v>9736228.3759220373</v>
      </c>
      <c r="H278" s="2">
        <f t="shared" si="24"/>
        <v>2037</v>
      </c>
      <c r="I278" s="18">
        <f t="shared" si="25"/>
        <v>1019383110.9590442</v>
      </c>
      <c r="J278" s="18">
        <f t="shared" si="26"/>
        <v>-9736228.3759220373</v>
      </c>
      <c r="K278" s="18">
        <f t="shared" si="27"/>
        <v>1009646882.5831221</v>
      </c>
      <c r="L278" s="20"/>
    </row>
    <row r="279" spans="2:12">
      <c r="B279" s="16">
        <f t="shared" ref="B279:B342" si="28">C278+1</f>
        <v>50222</v>
      </c>
      <c r="C279" s="17">
        <v>50252</v>
      </c>
      <c r="D279" s="2">
        <f t="shared" si="22"/>
        <v>31</v>
      </c>
      <c r="E279" s="5">
        <f t="shared" si="23"/>
        <v>10060769.321786106</v>
      </c>
      <c r="H279" s="2">
        <f t="shared" si="24"/>
        <v>2037</v>
      </c>
      <c r="I279" s="18">
        <f t="shared" si="25"/>
        <v>1009646882.5831221</v>
      </c>
      <c r="J279" s="18">
        <f t="shared" si="26"/>
        <v>-10060769.321786106</v>
      </c>
      <c r="K279" s="18">
        <f t="shared" si="27"/>
        <v>999586113.26133609</v>
      </c>
      <c r="L279" s="20"/>
    </row>
    <row r="280" spans="2:12">
      <c r="B280" s="16">
        <f t="shared" si="28"/>
        <v>50253</v>
      </c>
      <c r="C280" s="17">
        <v>50283</v>
      </c>
      <c r="D280" s="2">
        <f t="shared" si="22"/>
        <v>31</v>
      </c>
      <c r="E280" s="5">
        <f t="shared" si="23"/>
        <v>10060769.321786106</v>
      </c>
      <c r="H280" s="2">
        <f t="shared" si="24"/>
        <v>2037</v>
      </c>
      <c r="I280" s="18">
        <f t="shared" si="25"/>
        <v>999586113.26133609</v>
      </c>
      <c r="J280" s="18">
        <f t="shared" si="26"/>
        <v>-10060769.321786106</v>
      </c>
      <c r="K280" s="18">
        <f t="shared" si="27"/>
        <v>989525343.93954992</v>
      </c>
      <c r="L280" s="20"/>
    </row>
    <row r="281" spans="2:12">
      <c r="B281" s="16">
        <f t="shared" si="28"/>
        <v>50284</v>
      </c>
      <c r="C281" s="17">
        <v>50313</v>
      </c>
      <c r="D281" s="2">
        <f t="shared" si="22"/>
        <v>30</v>
      </c>
      <c r="E281" s="5">
        <f t="shared" si="23"/>
        <v>9736228.3759220373</v>
      </c>
      <c r="H281" s="2">
        <f t="shared" si="24"/>
        <v>2037</v>
      </c>
      <c r="I281" s="18">
        <f t="shared" si="25"/>
        <v>989525343.93954992</v>
      </c>
      <c r="J281" s="18">
        <f t="shared" si="26"/>
        <v>-9736228.3759220373</v>
      </c>
      <c r="K281" s="18">
        <f t="shared" si="27"/>
        <v>979789115.56362784</v>
      </c>
      <c r="L281" s="20"/>
    </row>
    <row r="282" spans="2:12">
      <c r="B282" s="16">
        <f t="shared" si="28"/>
        <v>50314</v>
      </c>
      <c r="C282" s="17">
        <v>50344</v>
      </c>
      <c r="D282" s="2">
        <f t="shared" si="22"/>
        <v>31</v>
      </c>
      <c r="E282" s="5">
        <f t="shared" si="23"/>
        <v>10060769.321786106</v>
      </c>
      <c r="H282" s="2">
        <f t="shared" si="24"/>
        <v>2037</v>
      </c>
      <c r="I282" s="18">
        <f t="shared" si="25"/>
        <v>979789115.56362784</v>
      </c>
      <c r="J282" s="18">
        <f t="shared" si="26"/>
        <v>-10060769.321786106</v>
      </c>
      <c r="K282" s="18">
        <f t="shared" si="27"/>
        <v>969728346.24184179</v>
      </c>
      <c r="L282" s="20"/>
    </row>
    <row r="283" spans="2:12">
      <c r="B283" s="16">
        <f t="shared" si="28"/>
        <v>50345</v>
      </c>
      <c r="C283" s="17">
        <v>50374</v>
      </c>
      <c r="D283" s="2">
        <f t="shared" si="22"/>
        <v>30</v>
      </c>
      <c r="E283" s="5">
        <f t="shared" si="23"/>
        <v>9736228.3759220373</v>
      </c>
      <c r="H283" s="2">
        <f t="shared" si="24"/>
        <v>2037</v>
      </c>
      <c r="I283" s="18">
        <f t="shared" si="25"/>
        <v>969728346.24184179</v>
      </c>
      <c r="J283" s="18">
        <f t="shared" si="26"/>
        <v>-9736228.3759220373</v>
      </c>
      <c r="K283" s="18">
        <f t="shared" si="27"/>
        <v>959992117.86591971</v>
      </c>
      <c r="L283" s="20"/>
    </row>
    <row r="284" spans="2:12">
      <c r="B284" s="16">
        <f t="shared" si="28"/>
        <v>50375</v>
      </c>
      <c r="C284" s="17">
        <v>50405</v>
      </c>
      <c r="D284" s="2">
        <f t="shared" si="22"/>
        <v>31</v>
      </c>
      <c r="E284" s="5">
        <f t="shared" si="23"/>
        <v>10060769.321786106</v>
      </c>
      <c r="H284" s="2">
        <f t="shared" si="24"/>
        <v>2037</v>
      </c>
      <c r="I284" s="18">
        <f>K283</f>
        <v>959992117.86591971</v>
      </c>
      <c r="J284" s="18">
        <f t="shared" si="26"/>
        <v>-10060769.321786106</v>
      </c>
      <c r="K284" s="18">
        <f t="shared" si="27"/>
        <v>949931348.54413366</v>
      </c>
      <c r="L284" s="20"/>
    </row>
    <row r="285" spans="2:12">
      <c r="B285" s="16">
        <f t="shared" si="28"/>
        <v>50406</v>
      </c>
      <c r="C285" s="17">
        <v>50436</v>
      </c>
      <c r="D285" s="2">
        <f t="shared" si="22"/>
        <v>31</v>
      </c>
      <c r="E285" s="5">
        <f t="shared" si="23"/>
        <v>10060769.321786106</v>
      </c>
      <c r="H285" s="2">
        <f t="shared" si="24"/>
        <v>2038</v>
      </c>
      <c r="I285" s="18">
        <f>K284</f>
        <v>949931348.54413366</v>
      </c>
      <c r="J285" s="18">
        <f t="shared" si="26"/>
        <v>-10060769.321786106</v>
      </c>
      <c r="K285" s="18">
        <f t="shared" si="27"/>
        <v>939870579.2223475</v>
      </c>
      <c r="L285" s="20"/>
    </row>
    <row r="286" spans="2:12">
      <c r="B286" s="16">
        <f t="shared" si="28"/>
        <v>50437</v>
      </c>
      <c r="C286" s="17">
        <v>50464</v>
      </c>
      <c r="D286" s="2">
        <f t="shared" si="22"/>
        <v>28</v>
      </c>
      <c r="E286" s="5">
        <f t="shared" si="23"/>
        <v>9087146.4841939025</v>
      </c>
      <c r="H286" s="2">
        <f t="shared" si="24"/>
        <v>2038</v>
      </c>
      <c r="I286" s="18">
        <f t="shared" ref="I286:I348" si="29">K285</f>
        <v>939870579.2223475</v>
      </c>
      <c r="J286" s="18">
        <f t="shared" si="26"/>
        <v>-9087146.4841939025</v>
      </c>
      <c r="K286" s="18">
        <f t="shared" si="27"/>
        <v>930783432.73815358</v>
      </c>
      <c r="L286" s="20"/>
    </row>
    <row r="287" spans="2:12">
      <c r="B287" s="16">
        <f t="shared" si="28"/>
        <v>50465</v>
      </c>
      <c r="C287" s="17">
        <v>50495</v>
      </c>
      <c r="D287" s="2">
        <f t="shared" si="22"/>
        <v>31</v>
      </c>
      <c r="E287" s="5">
        <f t="shared" si="23"/>
        <v>10060769.321786106</v>
      </c>
      <c r="H287" s="2">
        <f t="shared" si="24"/>
        <v>2038</v>
      </c>
      <c r="I287" s="18">
        <f t="shared" si="29"/>
        <v>930783432.73815358</v>
      </c>
      <c r="J287" s="18">
        <f t="shared" si="26"/>
        <v>-10060769.321786106</v>
      </c>
      <c r="K287" s="18">
        <f t="shared" si="27"/>
        <v>920722663.41636753</v>
      </c>
      <c r="L287" s="20"/>
    </row>
    <row r="288" spans="2:12">
      <c r="B288" s="16">
        <f t="shared" si="28"/>
        <v>50496</v>
      </c>
      <c r="C288" s="17">
        <v>50525</v>
      </c>
      <c r="D288" s="2">
        <f t="shared" si="22"/>
        <v>30</v>
      </c>
      <c r="E288" s="5">
        <f t="shared" si="23"/>
        <v>9736228.3759220373</v>
      </c>
      <c r="H288" s="2">
        <f t="shared" si="24"/>
        <v>2038</v>
      </c>
      <c r="I288" s="18">
        <f t="shared" si="29"/>
        <v>920722663.41636753</v>
      </c>
      <c r="J288" s="18">
        <f t="shared" si="26"/>
        <v>-9736228.3759220373</v>
      </c>
      <c r="K288" s="18">
        <f t="shared" si="27"/>
        <v>910986435.04044545</v>
      </c>
      <c r="L288" s="20"/>
    </row>
    <row r="289" spans="2:12">
      <c r="B289" s="16">
        <f t="shared" si="28"/>
        <v>50526</v>
      </c>
      <c r="C289" s="17">
        <v>50556</v>
      </c>
      <c r="D289" s="2">
        <f t="shared" si="22"/>
        <v>31</v>
      </c>
      <c r="E289" s="5">
        <f t="shared" si="23"/>
        <v>10060769.321786106</v>
      </c>
      <c r="H289" s="2">
        <f t="shared" si="24"/>
        <v>2038</v>
      </c>
      <c r="I289" s="18">
        <f t="shared" si="29"/>
        <v>910986435.04044545</v>
      </c>
      <c r="J289" s="18">
        <f t="shared" si="26"/>
        <v>-10060769.321786106</v>
      </c>
      <c r="K289" s="18">
        <f t="shared" si="27"/>
        <v>900925665.7186594</v>
      </c>
      <c r="L289" s="20"/>
    </row>
    <row r="290" spans="2:12">
      <c r="B290" s="16">
        <f t="shared" si="28"/>
        <v>50557</v>
      </c>
      <c r="C290" s="17">
        <v>50586</v>
      </c>
      <c r="D290" s="2">
        <f t="shared" si="22"/>
        <v>30</v>
      </c>
      <c r="E290" s="5">
        <f t="shared" si="23"/>
        <v>9736228.3759220373</v>
      </c>
      <c r="H290" s="2">
        <f t="shared" si="24"/>
        <v>2038</v>
      </c>
      <c r="I290" s="18">
        <f t="shared" si="29"/>
        <v>900925665.7186594</v>
      </c>
      <c r="J290" s="18">
        <f t="shared" si="26"/>
        <v>-9736228.3759220373</v>
      </c>
      <c r="K290" s="18">
        <f t="shared" si="27"/>
        <v>891189437.34273732</v>
      </c>
      <c r="L290" s="20"/>
    </row>
    <row r="291" spans="2:12">
      <c r="B291" s="16">
        <f t="shared" si="28"/>
        <v>50587</v>
      </c>
      <c r="C291" s="17">
        <v>50617</v>
      </c>
      <c r="D291" s="2">
        <f t="shared" si="22"/>
        <v>31</v>
      </c>
      <c r="E291" s="5">
        <f t="shared" si="23"/>
        <v>10060769.321786106</v>
      </c>
      <c r="H291" s="2">
        <f t="shared" si="24"/>
        <v>2038</v>
      </c>
      <c r="I291" s="18">
        <f t="shared" si="29"/>
        <v>891189437.34273732</v>
      </c>
      <c r="J291" s="18">
        <f t="shared" si="26"/>
        <v>-10060769.321786106</v>
      </c>
      <c r="K291" s="18">
        <f t="shared" si="27"/>
        <v>881128668.02095127</v>
      </c>
      <c r="L291" s="20"/>
    </row>
    <row r="292" spans="2:12">
      <c r="B292" s="16">
        <f t="shared" si="28"/>
        <v>50618</v>
      </c>
      <c r="C292" s="17">
        <v>50648</v>
      </c>
      <c r="D292" s="2">
        <f t="shared" si="22"/>
        <v>31</v>
      </c>
      <c r="E292" s="5">
        <f t="shared" si="23"/>
        <v>10060769.321786106</v>
      </c>
      <c r="H292" s="2">
        <f t="shared" si="24"/>
        <v>2038</v>
      </c>
      <c r="I292" s="18">
        <f t="shared" si="29"/>
        <v>881128668.02095127</v>
      </c>
      <c r="J292" s="18">
        <f t="shared" si="26"/>
        <v>-10060769.321786106</v>
      </c>
      <c r="K292" s="18">
        <f t="shared" si="27"/>
        <v>871067898.69916511</v>
      </c>
      <c r="L292" s="20"/>
    </row>
    <row r="293" spans="2:12">
      <c r="B293" s="16">
        <f t="shared" si="28"/>
        <v>50649</v>
      </c>
      <c r="C293" s="17">
        <v>50678</v>
      </c>
      <c r="D293" s="2">
        <f t="shared" si="22"/>
        <v>30</v>
      </c>
      <c r="E293" s="5">
        <f t="shared" si="23"/>
        <v>9736228.3759220373</v>
      </c>
      <c r="H293" s="2">
        <f t="shared" si="24"/>
        <v>2038</v>
      </c>
      <c r="I293" s="18">
        <f t="shared" si="29"/>
        <v>871067898.69916511</v>
      </c>
      <c r="J293" s="18">
        <f t="shared" si="26"/>
        <v>-9736228.3759220373</v>
      </c>
      <c r="K293" s="18">
        <f t="shared" si="27"/>
        <v>861331670.32324302</v>
      </c>
      <c r="L293" s="20"/>
    </row>
    <row r="294" spans="2:12">
      <c r="B294" s="16">
        <f t="shared" si="28"/>
        <v>50679</v>
      </c>
      <c r="C294" s="17">
        <v>50709</v>
      </c>
      <c r="D294" s="2">
        <f t="shared" si="22"/>
        <v>31</v>
      </c>
      <c r="E294" s="5">
        <f t="shared" si="23"/>
        <v>10060769.321786106</v>
      </c>
      <c r="H294" s="2">
        <f t="shared" si="24"/>
        <v>2038</v>
      </c>
      <c r="I294" s="18">
        <f t="shared" si="29"/>
        <v>861331670.32324302</v>
      </c>
      <c r="J294" s="18">
        <f t="shared" si="26"/>
        <v>-10060769.321786106</v>
      </c>
      <c r="K294" s="18">
        <f t="shared" si="27"/>
        <v>851270901.00145698</v>
      </c>
      <c r="L294" s="20"/>
    </row>
    <row r="295" spans="2:12">
      <c r="B295" s="16">
        <f t="shared" si="28"/>
        <v>50710</v>
      </c>
      <c r="C295" s="17">
        <v>50739</v>
      </c>
      <c r="D295" s="2">
        <f t="shared" si="22"/>
        <v>30</v>
      </c>
      <c r="E295" s="5">
        <f t="shared" si="23"/>
        <v>9736228.3759220373</v>
      </c>
      <c r="H295" s="2">
        <f t="shared" si="24"/>
        <v>2038</v>
      </c>
      <c r="I295" s="18">
        <f t="shared" si="29"/>
        <v>851270901.00145698</v>
      </c>
      <c r="J295" s="18">
        <f t="shared" si="26"/>
        <v>-9736228.3759220373</v>
      </c>
      <c r="K295" s="18">
        <f t="shared" si="27"/>
        <v>841534672.62553489</v>
      </c>
      <c r="L295" s="20"/>
    </row>
    <row r="296" spans="2:12">
      <c r="B296" s="16">
        <f t="shared" si="28"/>
        <v>50740</v>
      </c>
      <c r="C296" s="17">
        <v>50770</v>
      </c>
      <c r="D296" s="2">
        <f t="shared" si="22"/>
        <v>31</v>
      </c>
      <c r="E296" s="5">
        <f t="shared" si="23"/>
        <v>10060769.321786106</v>
      </c>
      <c r="H296" s="2">
        <f t="shared" si="24"/>
        <v>2038</v>
      </c>
      <c r="I296" s="18">
        <f t="shared" si="29"/>
        <v>841534672.62553489</v>
      </c>
      <c r="J296" s="18">
        <f t="shared" si="26"/>
        <v>-10060769.321786106</v>
      </c>
      <c r="K296" s="18">
        <f t="shared" si="27"/>
        <v>831473903.30374885</v>
      </c>
      <c r="L296" s="20"/>
    </row>
    <row r="297" spans="2:12">
      <c r="B297" s="16">
        <f t="shared" si="28"/>
        <v>50771</v>
      </c>
      <c r="C297" s="17">
        <v>50801</v>
      </c>
      <c r="D297" s="2">
        <f t="shared" si="22"/>
        <v>31</v>
      </c>
      <c r="E297" s="5">
        <f t="shared" si="23"/>
        <v>10060769.321786106</v>
      </c>
      <c r="H297" s="2">
        <f t="shared" si="24"/>
        <v>2039</v>
      </c>
      <c r="I297" s="18">
        <f t="shared" si="29"/>
        <v>831473903.30374885</v>
      </c>
      <c r="J297" s="18">
        <f t="shared" si="26"/>
        <v>-10060769.321786106</v>
      </c>
      <c r="K297" s="18">
        <f t="shared" si="27"/>
        <v>821413133.98196268</v>
      </c>
      <c r="L297" s="20"/>
    </row>
    <row r="298" spans="2:12">
      <c r="B298" s="16">
        <f t="shared" si="28"/>
        <v>50802</v>
      </c>
      <c r="C298" s="17">
        <v>50829</v>
      </c>
      <c r="D298" s="2">
        <f t="shared" si="22"/>
        <v>28</v>
      </c>
      <c r="E298" s="5">
        <f t="shared" si="23"/>
        <v>9087146.4841939025</v>
      </c>
      <c r="H298" s="2">
        <f t="shared" si="24"/>
        <v>2039</v>
      </c>
      <c r="I298" s="18">
        <f t="shared" si="29"/>
        <v>821413133.98196268</v>
      </c>
      <c r="J298" s="18">
        <f t="shared" si="26"/>
        <v>-9087146.4841939025</v>
      </c>
      <c r="K298" s="18">
        <f t="shared" si="27"/>
        <v>812325987.49776876</v>
      </c>
      <c r="L298" s="20"/>
    </row>
    <row r="299" spans="2:12">
      <c r="B299" s="16">
        <f t="shared" si="28"/>
        <v>50830</v>
      </c>
      <c r="C299" s="17">
        <v>50860</v>
      </c>
      <c r="D299" s="2">
        <f t="shared" si="22"/>
        <v>31</v>
      </c>
      <c r="E299" s="5">
        <f t="shared" si="23"/>
        <v>10060769.321786106</v>
      </c>
      <c r="H299" s="2">
        <f t="shared" si="24"/>
        <v>2039</v>
      </c>
      <c r="I299" s="18">
        <f t="shared" si="29"/>
        <v>812325987.49776876</v>
      </c>
      <c r="J299" s="18">
        <f t="shared" si="26"/>
        <v>-10060769.321786106</v>
      </c>
      <c r="K299" s="18">
        <f t="shared" si="27"/>
        <v>802265218.17598271</v>
      </c>
      <c r="L299" s="20"/>
    </row>
    <row r="300" spans="2:12">
      <c r="B300" s="16">
        <f t="shared" si="28"/>
        <v>50861</v>
      </c>
      <c r="C300" s="17">
        <v>50890</v>
      </c>
      <c r="D300" s="2">
        <f t="shared" si="22"/>
        <v>30</v>
      </c>
      <c r="E300" s="5">
        <f t="shared" si="23"/>
        <v>9736228.3759220373</v>
      </c>
      <c r="H300" s="2">
        <f t="shared" si="24"/>
        <v>2039</v>
      </c>
      <c r="I300" s="18">
        <f t="shared" si="29"/>
        <v>802265218.17598271</v>
      </c>
      <c r="J300" s="18">
        <f t="shared" si="26"/>
        <v>-9736228.3759220373</v>
      </c>
      <c r="K300" s="18">
        <f t="shared" si="27"/>
        <v>792528989.80006063</v>
      </c>
      <c r="L300" s="20"/>
    </row>
    <row r="301" spans="2:12">
      <c r="B301" s="16">
        <f t="shared" si="28"/>
        <v>50891</v>
      </c>
      <c r="C301" s="17">
        <v>50921</v>
      </c>
      <c r="D301" s="2">
        <f t="shared" si="22"/>
        <v>31</v>
      </c>
      <c r="E301" s="5">
        <f t="shared" si="23"/>
        <v>10060769.321786106</v>
      </c>
      <c r="H301" s="2">
        <f t="shared" si="24"/>
        <v>2039</v>
      </c>
      <c r="I301" s="18">
        <f t="shared" si="29"/>
        <v>792528989.80006063</v>
      </c>
      <c r="J301" s="18">
        <f t="shared" si="26"/>
        <v>-10060769.321786106</v>
      </c>
      <c r="K301" s="18">
        <f t="shared" si="27"/>
        <v>782468220.47827458</v>
      </c>
      <c r="L301" s="20"/>
    </row>
    <row r="302" spans="2:12">
      <c r="B302" s="16">
        <f t="shared" si="28"/>
        <v>50922</v>
      </c>
      <c r="C302" s="17">
        <v>50951</v>
      </c>
      <c r="D302" s="2">
        <f t="shared" si="22"/>
        <v>30</v>
      </c>
      <c r="E302" s="5">
        <f t="shared" si="23"/>
        <v>9736228.3759220373</v>
      </c>
      <c r="H302" s="2">
        <f t="shared" si="24"/>
        <v>2039</v>
      </c>
      <c r="I302" s="18">
        <f t="shared" si="29"/>
        <v>782468220.47827458</v>
      </c>
      <c r="J302" s="18">
        <f t="shared" si="26"/>
        <v>-9736228.3759220373</v>
      </c>
      <c r="K302" s="18">
        <f t="shared" si="27"/>
        <v>772731992.1023525</v>
      </c>
      <c r="L302" s="20"/>
    </row>
    <row r="303" spans="2:12">
      <c r="B303" s="16">
        <f t="shared" si="28"/>
        <v>50952</v>
      </c>
      <c r="C303" s="17">
        <v>50982</v>
      </c>
      <c r="D303" s="2">
        <f t="shared" si="22"/>
        <v>31</v>
      </c>
      <c r="E303" s="5">
        <f t="shared" si="23"/>
        <v>10060769.321786106</v>
      </c>
      <c r="H303" s="2">
        <f t="shared" si="24"/>
        <v>2039</v>
      </c>
      <c r="I303" s="18">
        <f t="shared" si="29"/>
        <v>772731992.1023525</v>
      </c>
      <c r="J303" s="18">
        <f t="shared" si="26"/>
        <v>-10060769.321786106</v>
      </c>
      <c r="K303" s="18">
        <f t="shared" si="27"/>
        <v>762671222.78056645</v>
      </c>
      <c r="L303" s="20"/>
    </row>
    <row r="304" spans="2:12">
      <c r="B304" s="16">
        <f t="shared" si="28"/>
        <v>50983</v>
      </c>
      <c r="C304" s="17">
        <v>51013</v>
      </c>
      <c r="D304" s="2">
        <f t="shared" si="22"/>
        <v>31</v>
      </c>
      <c r="E304" s="5">
        <f t="shared" si="23"/>
        <v>10060769.321786106</v>
      </c>
      <c r="H304" s="2">
        <f t="shared" si="24"/>
        <v>2039</v>
      </c>
      <c r="I304" s="18">
        <f t="shared" si="29"/>
        <v>762671222.78056645</v>
      </c>
      <c r="J304" s="18">
        <f t="shared" si="26"/>
        <v>-10060769.321786106</v>
      </c>
      <c r="K304" s="18">
        <f t="shared" si="27"/>
        <v>752610453.45878029</v>
      </c>
      <c r="L304" s="20"/>
    </row>
    <row r="305" spans="2:12">
      <c r="B305" s="16">
        <f t="shared" si="28"/>
        <v>51014</v>
      </c>
      <c r="C305" s="17">
        <v>51043</v>
      </c>
      <c r="D305" s="2">
        <f t="shared" si="22"/>
        <v>30</v>
      </c>
      <c r="E305" s="5">
        <f t="shared" si="23"/>
        <v>9736228.3759220373</v>
      </c>
      <c r="H305" s="2">
        <f t="shared" si="24"/>
        <v>2039</v>
      </c>
      <c r="I305" s="18">
        <f t="shared" si="29"/>
        <v>752610453.45878029</v>
      </c>
      <c r="J305" s="18">
        <f t="shared" si="26"/>
        <v>-9736228.3759220373</v>
      </c>
      <c r="K305" s="18">
        <f t="shared" si="27"/>
        <v>742874225.0828582</v>
      </c>
      <c r="L305" s="20"/>
    </row>
    <row r="306" spans="2:12">
      <c r="B306" s="16">
        <f t="shared" si="28"/>
        <v>51044</v>
      </c>
      <c r="C306" s="17">
        <v>51074</v>
      </c>
      <c r="D306" s="2">
        <f t="shared" si="22"/>
        <v>31</v>
      </c>
      <c r="E306" s="5">
        <f t="shared" si="23"/>
        <v>10060769.321786106</v>
      </c>
      <c r="H306" s="2">
        <f t="shared" si="24"/>
        <v>2039</v>
      </c>
      <c r="I306" s="18">
        <f t="shared" si="29"/>
        <v>742874225.0828582</v>
      </c>
      <c r="J306" s="18">
        <f t="shared" si="26"/>
        <v>-10060769.321786106</v>
      </c>
      <c r="K306" s="18">
        <f t="shared" si="27"/>
        <v>732813455.76107216</v>
      </c>
      <c r="L306" s="20"/>
    </row>
    <row r="307" spans="2:12">
      <c r="B307" s="16">
        <f t="shared" si="28"/>
        <v>51075</v>
      </c>
      <c r="C307" s="17">
        <v>51104</v>
      </c>
      <c r="D307" s="2">
        <f t="shared" si="22"/>
        <v>30</v>
      </c>
      <c r="E307" s="5">
        <f t="shared" si="23"/>
        <v>9736228.3759220373</v>
      </c>
      <c r="H307" s="2">
        <f t="shared" si="24"/>
        <v>2039</v>
      </c>
      <c r="I307" s="18">
        <f t="shared" si="29"/>
        <v>732813455.76107216</v>
      </c>
      <c r="J307" s="18">
        <f t="shared" si="26"/>
        <v>-9736228.3759220373</v>
      </c>
      <c r="K307" s="18">
        <f t="shared" si="27"/>
        <v>723077227.38515007</v>
      </c>
      <c r="L307" s="20"/>
    </row>
    <row r="308" spans="2:12">
      <c r="B308" s="16">
        <f t="shared" si="28"/>
        <v>51105</v>
      </c>
      <c r="C308" s="17">
        <v>51135</v>
      </c>
      <c r="D308" s="2">
        <f t="shared" si="22"/>
        <v>31</v>
      </c>
      <c r="E308" s="5">
        <f t="shared" si="23"/>
        <v>10060769.321786106</v>
      </c>
      <c r="H308" s="2">
        <f t="shared" ref="H308:H381" si="30">YEAR(C308)</f>
        <v>2039</v>
      </c>
      <c r="I308" s="18">
        <f t="shared" si="29"/>
        <v>723077227.38515007</v>
      </c>
      <c r="J308" s="18">
        <f t="shared" si="26"/>
        <v>-10060769.321786106</v>
      </c>
      <c r="K308" s="18">
        <f t="shared" si="27"/>
        <v>713016458.06336403</v>
      </c>
      <c r="L308" s="20"/>
    </row>
    <row r="309" spans="2:12">
      <c r="B309" s="16">
        <f t="shared" si="28"/>
        <v>51136</v>
      </c>
      <c r="C309" s="17">
        <v>51166</v>
      </c>
      <c r="D309" s="2">
        <f t="shared" si="22"/>
        <v>31</v>
      </c>
      <c r="E309" s="5">
        <f t="shared" si="23"/>
        <v>10060769.321786106</v>
      </c>
      <c r="H309" s="2">
        <f t="shared" si="30"/>
        <v>2040</v>
      </c>
      <c r="I309" s="18">
        <f t="shared" si="29"/>
        <v>713016458.06336403</v>
      </c>
      <c r="J309" s="18">
        <f t="shared" si="26"/>
        <v>-10060769.321786106</v>
      </c>
      <c r="K309" s="18">
        <f t="shared" si="27"/>
        <v>702955688.74157786</v>
      </c>
      <c r="L309" s="20"/>
    </row>
    <row r="310" spans="2:12">
      <c r="B310" s="16">
        <f t="shared" si="28"/>
        <v>51167</v>
      </c>
      <c r="C310" s="17">
        <v>51195</v>
      </c>
      <c r="D310" s="2">
        <f t="shared" si="22"/>
        <v>29</v>
      </c>
      <c r="E310" s="5">
        <f t="shared" si="23"/>
        <v>9411687.4300579708</v>
      </c>
      <c r="H310" s="2">
        <f t="shared" si="30"/>
        <v>2040</v>
      </c>
      <c r="I310" s="18">
        <f t="shared" si="29"/>
        <v>702955688.74157786</v>
      </c>
      <c r="J310" s="18">
        <f t="shared" si="26"/>
        <v>-9411687.4300579708</v>
      </c>
      <c r="K310" s="18">
        <f t="shared" si="27"/>
        <v>693544001.31151986</v>
      </c>
      <c r="L310" s="20"/>
    </row>
    <row r="311" spans="2:12">
      <c r="B311" s="16">
        <f t="shared" si="28"/>
        <v>51196</v>
      </c>
      <c r="C311" s="17">
        <v>51226</v>
      </c>
      <c r="D311" s="2">
        <f t="shared" si="22"/>
        <v>31</v>
      </c>
      <c r="E311" s="5">
        <f t="shared" si="23"/>
        <v>10060769.321786106</v>
      </c>
      <c r="H311" s="2">
        <f t="shared" si="30"/>
        <v>2040</v>
      </c>
      <c r="I311" s="18">
        <f t="shared" si="29"/>
        <v>693544001.31151986</v>
      </c>
      <c r="J311" s="18">
        <f t="shared" si="26"/>
        <v>-10060769.321786106</v>
      </c>
      <c r="K311" s="18">
        <f t="shared" si="27"/>
        <v>683483231.9897337</v>
      </c>
      <c r="L311" s="20"/>
    </row>
    <row r="312" spans="2:12">
      <c r="B312" s="16">
        <f t="shared" si="28"/>
        <v>51227</v>
      </c>
      <c r="C312" s="17">
        <v>51256</v>
      </c>
      <c r="D312" s="2">
        <f t="shared" si="22"/>
        <v>30</v>
      </c>
      <c r="E312" s="5">
        <f t="shared" si="23"/>
        <v>9736228.3759220373</v>
      </c>
      <c r="H312" s="2">
        <f t="shared" si="30"/>
        <v>2040</v>
      </c>
      <c r="I312" s="18">
        <f t="shared" si="29"/>
        <v>683483231.9897337</v>
      </c>
      <c r="J312" s="18">
        <f t="shared" si="26"/>
        <v>-9736228.3759220373</v>
      </c>
      <c r="K312" s="18">
        <f t="shared" si="27"/>
        <v>673747003.61381161</v>
      </c>
      <c r="L312" s="20"/>
    </row>
    <row r="313" spans="2:12">
      <c r="B313" s="16">
        <f t="shared" si="28"/>
        <v>51257</v>
      </c>
      <c r="C313" s="17">
        <v>51287</v>
      </c>
      <c r="D313" s="2">
        <f t="shared" si="22"/>
        <v>31</v>
      </c>
      <c r="E313" s="5">
        <f t="shared" si="23"/>
        <v>10060769.321786106</v>
      </c>
      <c r="H313" s="2">
        <f t="shared" si="30"/>
        <v>2040</v>
      </c>
      <c r="I313" s="18">
        <f t="shared" si="29"/>
        <v>673747003.61381161</v>
      </c>
      <c r="J313" s="18">
        <f t="shared" si="26"/>
        <v>-10060769.321786106</v>
      </c>
      <c r="K313" s="18">
        <f t="shared" si="27"/>
        <v>663686234.29202557</v>
      </c>
      <c r="L313" s="20"/>
    </row>
    <row r="314" spans="2:12">
      <c r="B314" s="16">
        <f t="shared" si="28"/>
        <v>51288</v>
      </c>
      <c r="C314" s="17">
        <v>51317</v>
      </c>
      <c r="D314" s="2">
        <f t="shared" si="22"/>
        <v>30</v>
      </c>
      <c r="E314" s="5">
        <f t="shared" si="23"/>
        <v>9736228.3759220373</v>
      </c>
      <c r="H314" s="2">
        <f t="shared" si="30"/>
        <v>2040</v>
      </c>
      <c r="I314" s="18">
        <f t="shared" si="29"/>
        <v>663686234.29202557</v>
      </c>
      <c r="J314" s="18">
        <f t="shared" si="26"/>
        <v>-9736228.3759220373</v>
      </c>
      <c r="K314" s="18">
        <f t="shared" si="27"/>
        <v>653950005.91610348</v>
      </c>
      <c r="L314" s="20"/>
    </row>
    <row r="315" spans="2:12">
      <c r="B315" s="16">
        <f t="shared" si="28"/>
        <v>51318</v>
      </c>
      <c r="C315" s="17">
        <v>51348</v>
      </c>
      <c r="D315" s="2">
        <f t="shared" si="22"/>
        <v>31</v>
      </c>
      <c r="E315" s="5">
        <f t="shared" si="23"/>
        <v>10060769.321786106</v>
      </c>
      <c r="H315" s="2">
        <f t="shared" si="30"/>
        <v>2040</v>
      </c>
      <c r="I315" s="18">
        <f t="shared" si="29"/>
        <v>653950005.91610348</v>
      </c>
      <c r="J315" s="18">
        <f t="shared" si="26"/>
        <v>-10060769.321786106</v>
      </c>
      <c r="K315" s="18">
        <f t="shared" si="27"/>
        <v>643889236.59431744</v>
      </c>
      <c r="L315" s="20"/>
    </row>
    <row r="316" spans="2:12">
      <c r="B316" s="16">
        <f t="shared" si="28"/>
        <v>51349</v>
      </c>
      <c r="C316" s="17">
        <v>51379</v>
      </c>
      <c r="D316" s="2">
        <f t="shared" si="22"/>
        <v>31</v>
      </c>
      <c r="E316" s="5">
        <f t="shared" si="23"/>
        <v>10060769.321786106</v>
      </c>
      <c r="H316" s="2">
        <f t="shared" si="30"/>
        <v>2040</v>
      </c>
      <c r="I316" s="18">
        <f t="shared" si="29"/>
        <v>643889236.59431744</v>
      </c>
      <c r="J316" s="18">
        <f t="shared" si="26"/>
        <v>-10060769.321786106</v>
      </c>
      <c r="K316" s="18">
        <f t="shared" si="27"/>
        <v>633828467.27253127</v>
      </c>
      <c r="L316" s="20"/>
    </row>
    <row r="317" spans="2:12">
      <c r="B317" s="16">
        <f t="shared" si="28"/>
        <v>51380</v>
      </c>
      <c r="C317" s="17">
        <v>51409</v>
      </c>
      <c r="D317" s="2">
        <f t="shared" si="22"/>
        <v>30</v>
      </c>
      <c r="E317" s="5">
        <f t="shared" si="23"/>
        <v>9736228.3759220373</v>
      </c>
      <c r="H317" s="2">
        <f t="shared" si="30"/>
        <v>2040</v>
      </c>
      <c r="I317" s="18">
        <f t="shared" si="29"/>
        <v>633828467.27253127</v>
      </c>
      <c r="J317" s="18">
        <f t="shared" si="26"/>
        <v>-9736228.3759220373</v>
      </c>
      <c r="K317" s="18">
        <f t="shared" si="27"/>
        <v>624092238.89660919</v>
      </c>
      <c r="L317" s="20"/>
    </row>
    <row r="318" spans="2:12">
      <c r="B318" s="16">
        <f t="shared" si="28"/>
        <v>51410</v>
      </c>
      <c r="C318" s="17">
        <v>51440</v>
      </c>
      <c r="D318" s="2">
        <f t="shared" si="22"/>
        <v>31</v>
      </c>
      <c r="E318" s="5">
        <f t="shared" si="23"/>
        <v>10060769.321786106</v>
      </c>
      <c r="H318" s="2">
        <f t="shared" si="30"/>
        <v>2040</v>
      </c>
      <c r="I318" s="18">
        <f t="shared" si="29"/>
        <v>624092238.89660919</v>
      </c>
      <c r="J318" s="18">
        <f t="shared" si="26"/>
        <v>-10060769.321786106</v>
      </c>
      <c r="K318" s="18">
        <f t="shared" si="27"/>
        <v>614031469.57482314</v>
      </c>
      <c r="L318" s="20"/>
    </row>
    <row r="319" spans="2:12">
      <c r="B319" s="16">
        <f t="shared" si="28"/>
        <v>51441</v>
      </c>
      <c r="C319" s="17">
        <v>51470</v>
      </c>
      <c r="D319" s="2">
        <f t="shared" si="22"/>
        <v>30</v>
      </c>
      <c r="E319" s="5">
        <f t="shared" si="23"/>
        <v>9736228.3759220373</v>
      </c>
      <c r="H319" s="2">
        <f t="shared" si="30"/>
        <v>2040</v>
      </c>
      <c r="I319" s="18">
        <f t="shared" si="29"/>
        <v>614031469.57482314</v>
      </c>
      <c r="J319" s="18">
        <f t="shared" si="26"/>
        <v>-9736228.3759220373</v>
      </c>
      <c r="K319" s="18">
        <f t="shared" si="27"/>
        <v>604295241.19890106</v>
      </c>
      <c r="L319" s="20"/>
    </row>
    <row r="320" spans="2:12">
      <c r="B320" s="16">
        <f t="shared" si="28"/>
        <v>51471</v>
      </c>
      <c r="C320" s="17">
        <v>51501</v>
      </c>
      <c r="D320" s="2">
        <f t="shared" si="22"/>
        <v>31</v>
      </c>
      <c r="E320" s="5">
        <f t="shared" si="23"/>
        <v>10060769.321786106</v>
      </c>
      <c r="H320" s="2">
        <f t="shared" si="30"/>
        <v>2040</v>
      </c>
      <c r="I320" s="18">
        <f t="shared" si="29"/>
        <v>604295241.19890106</v>
      </c>
      <c r="J320" s="18">
        <f t="shared" si="26"/>
        <v>-10060769.321786106</v>
      </c>
      <c r="K320" s="18">
        <f t="shared" si="27"/>
        <v>594234471.87711501</v>
      </c>
      <c r="L320" s="20"/>
    </row>
    <row r="321" spans="2:12">
      <c r="B321" s="16">
        <f t="shared" si="28"/>
        <v>51502</v>
      </c>
      <c r="C321" s="17">
        <v>51532</v>
      </c>
      <c r="D321" s="2">
        <f t="shared" si="22"/>
        <v>31</v>
      </c>
      <c r="E321" s="5">
        <f t="shared" si="23"/>
        <v>10060769.321786106</v>
      </c>
      <c r="H321" s="2">
        <f t="shared" si="30"/>
        <v>2041</v>
      </c>
      <c r="I321" s="18">
        <f t="shared" si="29"/>
        <v>594234471.87711501</v>
      </c>
      <c r="J321" s="18">
        <f t="shared" si="26"/>
        <v>-10060769.321786106</v>
      </c>
      <c r="K321" s="18">
        <f t="shared" ref="K321:K381" si="31">SUM(I321:J321)</f>
        <v>584173702.55532885</v>
      </c>
      <c r="L321" s="20"/>
    </row>
    <row r="322" spans="2:12">
      <c r="B322" s="16">
        <f t="shared" si="28"/>
        <v>51533</v>
      </c>
      <c r="C322" s="17">
        <v>51560</v>
      </c>
      <c r="D322" s="2">
        <f t="shared" si="22"/>
        <v>28</v>
      </c>
      <c r="E322" s="5">
        <f t="shared" si="23"/>
        <v>9087146.4841939025</v>
      </c>
      <c r="H322" s="2">
        <f t="shared" si="30"/>
        <v>2041</v>
      </c>
      <c r="I322" s="18">
        <f t="shared" si="29"/>
        <v>584173702.55532885</v>
      </c>
      <c r="J322" s="18">
        <f t="shared" si="26"/>
        <v>-9087146.4841939025</v>
      </c>
      <c r="K322" s="18">
        <f t="shared" si="31"/>
        <v>575086556.07113492</v>
      </c>
      <c r="L322" s="20"/>
    </row>
    <row r="323" spans="2:12">
      <c r="B323" s="16">
        <f t="shared" si="28"/>
        <v>51561</v>
      </c>
      <c r="C323" s="17">
        <v>51591</v>
      </c>
      <c r="D323" s="2">
        <f t="shared" si="22"/>
        <v>31</v>
      </c>
      <c r="E323" s="5">
        <f t="shared" si="23"/>
        <v>10060769.321786106</v>
      </c>
      <c r="H323" s="2">
        <f t="shared" si="30"/>
        <v>2041</v>
      </c>
      <c r="I323" s="18">
        <f t="shared" si="29"/>
        <v>575086556.07113492</v>
      </c>
      <c r="J323" s="18">
        <f t="shared" si="26"/>
        <v>-10060769.321786106</v>
      </c>
      <c r="K323" s="18">
        <f t="shared" si="31"/>
        <v>565025786.74934888</v>
      </c>
      <c r="L323" s="20"/>
    </row>
    <row r="324" spans="2:12">
      <c r="B324" s="16">
        <f t="shared" si="28"/>
        <v>51592</v>
      </c>
      <c r="C324" s="17">
        <v>51621</v>
      </c>
      <c r="D324" s="2">
        <f t="shared" si="22"/>
        <v>30</v>
      </c>
      <c r="E324" s="5">
        <f t="shared" si="23"/>
        <v>9736228.3759220373</v>
      </c>
      <c r="H324" s="2">
        <f t="shared" si="30"/>
        <v>2041</v>
      </c>
      <c r="I324" s="18">
        <f t="shared" si="29"/>
        <v>565025786.74934888</v>
      </c>
      <c r="J324" s="18">
        <f t="shared" si="26"/>
        <v>-9736228.3759220373</v>
      </c>
      <c r="K324" s="18">
        <f t="shared" si="31"/>
        <v>555289558.3734268</v>
      </c>
      <c r="L324" s="20"/>
    </row>
    <row r="325" spans="2:12">
      <c r="B325" s="16">
        <f t="shared" si="28"/>
        <v>51622</v>
      </c>
      <c r="C325" s="17">
        <v>51652</v>
      </c>
      <c r="D325" s="2">
        <f t="shared" si="22"/>
        <v>31</v>
      </c>
      <c r="E325" s="5">
        <f t="shared" si="23"/>
        <v>10060769.321786106</v>
      </c>
      <c r="H325" s="2">
        <f t="shared" si="30"/>
        <v>2041</v>
      </c>
      <c r="I325" s="18">
        <f t="shared" si="29"/>
        <v>555289558.3734268</v>
      </c>
      <c r="J325" s="18">
        <f t="shared" si="26"/>
        <v>-10060769.321786106</v>
      </c>
      <c r="K325" s="18">
        <f t="shared" si="31"/>
        <v>545228789.05164075</v>
      </c>
      <c r="L325" s="20"/>
    </row>
    <row r="326" spans="2:12">
      <c r="B326" s="16">
        <f t="shared" si="28"/>
        <v>51653</v>
      </c>
      <c r="C326" s="17">
        <v>51682</v>
      </c>
      <c r="D326" s="2">
        <f t="shared" si="22"/>
        <v>30</v>
      </c>
      <c r="E326" s="5">
        <f t="shared" si="23"/>
        <v>9736228.3759220373</v>
      </c>
      <c r="H326" s="2">
        <f t="shared" si="30"/>
        <v>2041</v>
      </c>
      <c r="I326" s="18">
        <f t="shared" si="29"/>
        <v>545228789.05164075</v>
      </c>
      <c r="J326" s="18">
        <f t="shared" si="26"/>
        <v>-9736228.3759220373</v>
      </c>
      <c r="K326" s="18">
        <f t="shared" si="31"/>
        <v>535492560.67571872</v>
      </c>
      <c r="L326" s="20"/>
    </row>
    <row r="327" spans="2:12">
      <c r="B327" s="16">
        <f t="shared" si="28"/>
        <v>51683</v>
      </c>
      <c r="C327" s="17">
        <v>51713</v>
      </c>
      <c r="D327" s="2">
        <f t="shared" si="22"/>
        <v>31</v>
      </c>
      <c r="E327" s="5">
        <f t="shared" si="23"/>
        <v>10060769.321786106</v>
      </c>
      <c r="H327" s="2">
        <f t="shared" si="30"/>
        <v>2041</v>
      </c>
      <c r="I327" s="18">
        <f t="shared" si="29"/>
        <v>535492560.67571872</v>
      </c>
      <c r="J327" s="18">
        <f t="shared" si="26"/>
        <v>-10060769.321786106</v>
      </c>
      <c r="K327" s="18">
        <f t="shared" si="31"/>
        <v>525431791.35393262</v>
      </c>
      <c r="L327" s="20"/>
    </row>
    <row r="328" spans="2:12">
      <c r="B328" s="16">
        <f t="shared" si="28"/>
        <v>51714</v>
      </c>
      <c r="C328" s="17">
        <v>51744</v>
      </c>
      <c r="D328" s="2">
        <f t="shared" si="22"/>
        <v>31</v>
      </c>
      <c r="E328" s="5">
        <f t="shared" si="23"/>
        <v>10060769.321786106</v>
      </c>
      <c r="H328" s="2">
        <f t="shared" si="30"/>
        <v>2041</v>
      </c>
      <c r="I328" s="18">
        <f t="shared" si="29"/>
        <v>525431791.35393262</v>
      </c>
      <c r="J328" s="18">
        <f t="shared" si="26"/>
        <v>-10060769.321786106</v>
      </c>
      <c r="K328" s="18">
        <f t="shared" si="31"/>
        <v>515371022.03214651</v>
      </c>
      <c r="L328" s="20"/>
    </row>
    <row r="329" spans="2:12">
      <c r="B329" s="16">
        <f t="shared" si="28"/>
        <v>51745</v>
      </c>
      <c r="C329" s="17">
        <v>51774</v>
      </c>
      <c r="D329" s="2">
        <f t="shared" si="22"/>
        <v>30</v>
      </c>
      <c r="E329" s="5">
        <f t="shared" si="23"/>
        <v>9736228.3759220373</v>
      </c>
      <c r="H329" s="2">
        <f t="shared" si="30"/>
        <v>2041</v>
      </c>
      <c r="I329" s="18">
        <f t="shared" si="29"/>
        <v>515371022.03214651</v>
      </c>
      <c r="J329" s="18">
        <f t="shared" si="26"/>
        <v>-9736228.3759220373</v>
      </c>
      <c r="K329" s="18">
        <f t="shared" si="31"/>
        <v>505634793.65622449</v>
      </c>
      <c r="L329" s="20"/>
    </row>
    <row r="330" spans="2:12">
      <c r="B330" s="16">
        <f t="shared" si="28"/>
        <v>51775</v>
      </c>
      <c r="C330" s="17">
        <v>51805</v>
      </c>
      <c r="D330" s="2">
        <f t="shared" si="22"/>
        <v>31</v>
      </c>
      <c r="E330" s="5">
        <f t="shared" si="23"/>
        <v>10060769.321786106</v>
      </c>
      <c r="H330" s="2">
        <f t="shared" si="30"/>
        <v>2041</v>
      </c>
      <c r="I330" s="18">
        <f t="shared" si="29"/>
        <v>505634793.65622449</v>
      </c>
      <c r="J330" s="18">
        <f t="shared" si="26"/>
        <v>-10060769.321786106</v>
      </c>
      <c r="K330" s="18">
        <f t="shared" si="31"/>
        <v>495574024.33443838</v>
      </c>
      <c r="L330" s="20"/>
    </row>
    <row r="331" spans="2:12">
      <c r="B331" s="16">
        <f t="shared" si="28"/>
        <v>51806</v>
      </c>
      <c r="C331" s="17">
        <v>51835</v>
      </c>
      <c r="D331" s="2">
        <f t="shared" si="22"/>
        <v>30</v>
      </c>
      <c r="E331" s="5">
        <f t="shared" si="23"/>
        <v>9736228.3759220373</v>
      </c>
      <c r="H331" s="2">
        <f t="shared" si="30"/>
        <v>2041</v>
      </c>
      <c r="I331" s="18">
        <f t="shared" si="29"/>
        <v>495574024.33443838</v>
      </c>
      <c r="J331" s="18">
        <f t="shared" si="26"/>
        <v>-9736228.3759220373</v>
      </c>
      <c r="K331" s="18">
        <f t="shared" si="31"/>
        <v>485837795.95851636</v>
      </c>
      <c r="L331" s="20"/>
    </row>
    <row r="332" spans="2:12">
      <c r="B332" s="16">
        <f t="shared" si="28"/>
        <v>51836</v>
      </c>
      <c r="C332" s="17">
        <v>51866</v>
      </c>
      <c r="D332" s="2">
        <f t="shared" si="22"/>
        <v>31</v>
      </c>
      <c r="E332" s="5">
        <f t="shared" si="23"/>
        <v>10060769.321786106</v>
      </c>
      <c r="H332" s="2">
        <f t="shared" si="30"/>
        <v>2041</v>
      </c>
      <c r="I332" s="18">
        <f t="shared" si="29"/>
        <v>485837795.95851636</v>
      </c>
      <c r="J332" s="18">
        <f t="shared" si="26"/>
        <v>-10060769.321786106</v>
      </c>
      <c r="K332" s="18">
        <f t="shared" si="31"/>
        <v>475777026.63673025</v>
      </c>
      <c r="L332" s="20"/>
    </row>
    <row r="333" spans="2:12">
      <c r="B333" s="16">
        <f t="shared" si="28"/>
        <v>51867</v>
      </c>
      <c r="C333" s="17">
        <v>51897</v>
      </c>
      <c r="D333" s="2">
        <f t="shared" si="22"/>
        <v>31</v>
      </c>
      <c r="E333" s="5">
        <f t="shared" si="23"/>
        <v>10060769.321786106</v>
      </c>
      <c r="H333" s="2">
        <f t="shared" si="30"/>
        <v>2042</v>
      </c>
      <c r="I333" s="18">
        <f t="shared" si="29"/>
        <v>475777026.63673025</v>
      </c>
      <c r="J333" s="18">
        <f t="shared" si="26"/>
        <v>-10060769.321786106</v>
      </c>
      <c r="K333" s="18">
        <f t="shared" si="31"/>
        <v>465716257.31494415</v>
      </c>
      <c r="L333" s="20"/>
    </row>
    <row r="334" spans="2:12">
      <c r="B334" s="16">
        <f t="shared" si="28"/>
        <v>51898</v>
      </c>
      <c r="C334" s="17">
        <v>51925</v>
      </c>
      <c r="D334" s="2">
        <f t="shared" si="22"/>
        <v>28</v>
      </c>
      <c r="E334" s="5">
        <f t="shared" si="23"/>
        <v>9087146.4841939025</v>
      </c>
      <c r="H334" s="2">
        <f t="shared" si="30"/>
        <v>2042</v>
      </c>
      <c r="I334" s="18">
        <f t="shared" si="29"/>
        <v>465716257.31494415</v>
      </c>
      <c r="J334" s="18">
        <f t="shared" si="26"/>
        <v>-9087146.4841939025</v>
      </c>
      <c r="K334" s="18">
        <f t="shared" si="31"/>
        <v>456629110.83075023</v>
      </c>
      <c r="L334" s="20"/>
    </row>
    <row r="335" spans="2:12">
      <c r="B335" s="16">
        <f t="shared" si="28"/>
        <v>51926</v>
      </c>
      <c r="C335" s="17">
        <v>51956</v>
      </c>
      <c r="D335" s="2">
        <f t="shared" ref="D335:D381" si="32">C335-B335+1</f>
        <v>31</v>
      </c>
      <c r="E335" s="5">
        <f t="shared" ref="E335:E381" si="33">D335*$E$15</f>
        <v>10060769.321786106</v>
      </c>
      <c r="H335" s="2">
        <f t="shared" si="30"/>
        <v>2042</v>
      </c>
      <c r="I335" s="18">
        <f t="shared" si="29"/>
        <v>456629110.83075023</v>
      </c>
      <c r="J335" s="18">
        <f>-E335</f>
        <v>-10060769.321786106</v>
      </c>
      <c r="K335" s="18">
        <f t="shared" si="31"/>
        <v>446568341.50896412</v>
      </c>
      <c r="L335" s="20"/>
    </row>
    <row r="336" spans="2:12">
      <c r="B336" s="16">
        <f t="shared" si="28"/>
        <v>51957</v>
      </c>
      <c r="C336" s="17">
        <v>51986</v>
      </c>
      <c r="D336" s="2">
        <f t="shared" si="32"/>
        <v>30</v>
      </c>
      <c r="E336" s="5">
        <f t="shared" si="33"/>
        <v>9736228.3759220373</v>
      </c>
      <c r="H336" s="2">
        <f t="shared" si="30"/>
        <v>2042</v>
      </c>
      <c r="I336" s="18">
        <f t="shared" si="29"/>
        <v>446568341.50896412</v>
      </c>
      <c r="J336" s="18">
        <f t="shared" ref="J336:J348" si="34">-E336</f>
        <v>-9736228.3759220373</v>
      </c>
      <c r="K336" s="18">
        <f t="shared" si="31"/>
        <v>436832113.1330421</v>
      </c>
      <c r="L336" s="20"/>
    </row>
    <row r="337" spans="2:12">
      <c r="B337" s="16">
        <f t="shared" si="28"/>
        <v>51987</v>
      </c>
      <c r="C337" s="17">
        <v>52017</v>
      </c>
      <c r="D337" s="2">
        <f t="shared" si="32"/>
        <v>31</v>
      </c>
      <c r="E337" s="5">
        <f t="shared" si="33"/>
        <v>10060769.321786106</v>
      </c>
      <c r="H337" s="2">
        <f t="shared" si="30"/>
        <v>2042</v>
      </c>
      <c r="I337" s="18">
        <f t="shared" si="29"/>
        <v>436832113.1330421</v>
      </c>
      <c r="J337" s="18">
        <f t="shared" si="34"/>
        <v>-10060769.321786106</v>
      </c>
      <c r="K337" s="18">
        <f t="shared" si="31"/>
        <v>426771343.81125599</v>
      </c>
      <c r="L337" s="20"/>
    </row>
    <row r="338" spans="2:12">
      <c r="B338" s="16">
        <f t="shared" si="28"/>
        <v>52018</v>
      </c>
      <c r="C338" s="17">
        <v>52047</v>
      </c>
      <c r="D338" s="2">
        <f t="shared" si="32"/>
        <v>30</v>
      </c>
      <c r="E338" s="5">
        <f t="shared" si="33"/>
        <v>9736228.3759220373</v>
      </c>
      <c r="H338" s="2">
        <f t="shared" si="30"/>
        <v>2042</v>
      </c>
      <c r="I338" s="18">
        <f t="shared" si="29"/>
        <v>426771343.81125599</v>
      </c>
      <c r="J338" s="18">
        <f t="shared" si="34"/>
        <v>-9736228.3759220373</v>
      </c>
      <c r="K338" s="18">
        <f t="shared" si="31"/>
        <v>417035115.43533397</v>
      </c>
      <c r="L338" s="20"/>
    </row>
    <row r="339" spans="2:12">
      <c r="B339" s="16">
        <f t="shared" si="28"/>
        <v>52048</v>
      </c>
      <c r="C339" s="17">
        <v>52078</v>
      </c>
      <c r="D339" s="2">
        <f t="shared" si="32"/>
        <v>31</v>
      </c>
      <c r="E339" s="5">
        <f t="shared" si="33"/>
        <v>10060769.321786106</v>
      </c>
      <c r="H339" s="2">
        <f t="shared" si="30"/>
        <v>2042</v>
      </c>
      <c r="I339" s="18">
        <f t="shared" si="29"/>
        <v>417035115.43533397</v>
      </c>
      <c r="J339" s="18">
        <f t="shared" si="34"/>
        <v>-10060769.321786106</v>
      </c>
      <c r="K339" s="18">
        <f t="shared" si="31"/>
        <v>406974346.11354786</v>
      </c>
      <c r="L339" s="20"/>
    </row>
    <row r="340" spans="2:12">
      <c r="B340" s="16">
        <f t="shared" si="28"/>
        <v>52079</v>
      </c>
      <c r="C340" s="17">
        <v>52109</v>
      </c>
      <c r="D340" s="2">
        <f t="shared" si="32"/>
        <v>31</v>
      </c>
      <c r="E340" s="5">
        <f t="shared" si="33"/>
        <v>10060769.321786106</v>
      </c>
      <c r="H340" s="2">
        <f t="shared" si="30"/>
        <v>2042</v>
      </c>
      <c r="I340" s="18">
        <f t="shared" si="29"/>
        <v>406974346.11354786</v>
      </c>
      <c r="J340" s="18">
        <f t="shared" si="34"/>
        <v>-10060769.321786106</v>
      </c>
      <c r="K340" s="18">
        <f t="shared" si="31"/>
        <v>396913576.79176176</v>
      </c>
      <c r="L340" s="20"/>
    </row>
    <row r="341" spans="2:12">
      <c r="B341" s="16">
        <f t="shared" si="28"/>
        <v>52110</v>
      </c>
      <c r="C341" s="17">
        <v>52139</v>
      </c>
      <c r="D341" s="2">
        <f t="shared" si="32"/>
        <v>30</v>
      </c>
      <c r="E341" s="5">
        <f t="shared" si="33"/>
        <v>9736228.3759220373</v>
      </c>
      <c r="H341" s="2">
        <f t="shared" si="30"/>
        <v>2042</v>
      </c>
      <c r="I341" s="18">
        <f t="shared" si="29"/>
        <v>396913576.79176176</v>
      </c>
      <c r="J341" s="18">
        <f t="shared" si="34"/>
        <v>-9736228.3759220373</v>
      </c>
      <c r="K341" s="18">
        <f t="shared" si="31"/>
        <v>387177348.41583973</v>
      </c>
      <c r="L341" s="20"/>
    </row>
    <row r="342" spans="2:12">
      <c r="B342" s="16">
        <f t="shared" si="28"/>
        <v>52140</v>
      </c>
      <c r="C342" s="17">
        <v>52170</v>
      </c>
      <c r="D342" s="2">
        <f t="shared" si="32"/>
        <v>31</v>
      </c>
      <c r="E342" s="5">
        <f t="shared" si="33"/>
        <v>10060769.321786106</v>
      </c>
      <c r="H342" s="2">
        <f t="shared" si="30"/>
        <v>2042</v>
      </c>
      <c r="I342" s="18">
        <f t="shared" si="29"/>
        <v>387177348.41583973</v>
      </c>
      <c r="J342" s="18">
        <f t="shared" si="34"/>
        <v>-10060769.321786106</v>
      </c>
      <c r="K342" s="18">
        <f t="shared" si="31"/>
        <v>377116579.09405363</v>
      </c>
      <c r="L342" s="20"/>
    </row>
    <row r="343" spans="2:12">
      <c r="B343" s="16">
        <f t="shared" ref="B343:B381" si="35">C342+1</f>
        <v>52171</v>
      </c>
      <c r="C343" s="17">
        <v>52200</v>
      </c>
      <c r="D343" s="2">
        <f t="shared" si="32"/>
        <v>30</v>
      </c>
      <c r="E343" s="5">
        <f t="shared" si="33"/>
        <v>9736228.3759220373</v>
      </c>
      <c r="H343" s="2">
        <f t="shared" si="30"/>
        <v>2042</v>
      </c>
      <c r="I343" s="18">
        <f t="shared" si="29"/>
        <v>377116579.09405363</v>
      </c>
      <c r="J343" s="18">
        <f t="shared" si="34"/>
        <v>-9736228.3759220373</v>
      </c>
      <c r="K343" s="18">
        <f t="shared" si="31"/>
        <v>367380350.7181316</v>
      </c>
      <c r="L343" s="20"/>
    </row>
    <row r="344" spans="2:12">
      <c r="B344" s="16">
        <f t="shared" si="35"/>
        <v>52201</v>
      </c>
      <c r="C344" s="17">
        <v>52231</v>
      </c>
      <c r="D344" s="2">
        <f t="shared" si="32"/>
        <v>31</v>
      </c>
      <c r="E344" s="5">
        <f t="shared" si="33"/>
        <v>10060769.321786106</v>
      </c>
      <c r="H344" s="2">
        <f t="shared" si="30"/>
        <v>2042</v>
      </c>
      <c r="I344" s="18">
        <f t="shared" si="29"/>
        <v>367380350.7181316</v>
      </c>
      <c r="J344" s="18">
        <f t="shared" si="34"/>
        <v>-10060769.321786106</v>
      </c>
      <c r="K344" s="18">
        <f t="shared" si="31"/>
        <v>357319581.3963455</v>
      </c>
      <c r="L344" s="20"/>
    </row>
    <row r="345" spans="2:12">
      <c r="B345" s="16">
        <f t="shared" si="35"/>
        <v>52232</v>
      </c>
      <c r="C345" s="17">
        <v>52262</v>
      </c>
      <c r="D345" s="2">
        <f t="shared" si="32"/>
        <v>31</v>
      </c>
      <c r="E345" s="5">
        <f t="shared" si="33"/>
        <v>10060769.321786106</v>
      </c>
      <c r="H345" s="2">
        <f t="shared" si="30"/>
        <v>2043</v>
      </c>
      <c r="I345" s="18">
        <f t="shared" si="29"/>
        <v>357319581.3963455</v>
      </c>
      <c r="J345" s="18">
        <f t="shared" si="34"/>
        <v>-10060769.321786106</v>
      </c>
      <c r="K345" s="18">
        <f t="shared" si="31"/>
        <v>347258812.07455939</v>
      </c>
      <c r="L345" s="20"/>
    </row>
    <row r="346" spans="2:12">
      <c r="B346" s="16">
        <f t="shared" si="35"/>
        <v>52263</v>
      </c>
      <c r="C346" s="17">
        <v>52290</v>
      </c>
      <c r="D346" s="2">
        <f t="shared" si="32"/>
        <v>28</v>
      </c>
      <c r="E346" s="5">
        <f t="shared" si="33"/>
        <v>9087146.4841939025</v>
      </c>
      <c r="H346" s="2">
        <f t="shared" si="30"/>
        <v>2043</v>
      </c>
      <c r="I346" s="18">
        <f t="shared" si="29"/>
        <v>347258812.07455939</v>
      </c>
      <c r="J346" s="18">
        <f t="shared" si="34"/>
        <v>-9087146.4841939025</v>
      </c>
      <c r="K346" s="18">
        <f t="shared" si="31"/>
        <v>338171665.59036547</v>
      </c>
      <c r="L346" s="20"/>
    </row>
    <row r="347" spans="2:12">
      <c r="B347" s="16">
        <f t="shared" si="35"/>
        <v>52291</v>
      </c>
      <c r="C347" s="17">
        <v>52321</v>
      </c>
      <c r="D347" s="2">
        <f t="shared" si="32"/>
        <v>31</v>
      </c>
      <c r="E347" s="5">
        <f t="shared" si="33"/>
        <v>10060769.321786106</v>
      </c>
      <c r="H347" s="2">
        <f t="shared" si="30"/>
        <v>2043</v>
      </c>
      <c r="I347" s="18">
        <f t="shared" si="29"/>
        <v>338171665.59036547</v>
      </c>
      <c r="J347" s="18">
        <f t="shared" si="34"/>
        <v>-10060769.321786106</v>
      </c>
      <c r="K347" s="18">
        <f t="shared" si="31"/>
        <v>328110896.26857936</v>
      </c>
      <c r="L347" s="20"/>
    </row>
    <row r="348" spans="2:12">
      <c r="B348" s="16">
        <f t="shared" si="35"/>
        <v>52322</v>
      </c>
      <c r="C348" s="17">
        <v>52351</v>
      </c>
      <c r="D348" s="2">
        <f t="shared" si="32"/>
        <v>30</v>
      </c>
      <c r="E348" s="5">
        <f t="shared" si="33"/>
        <v>9736228.3759220373</v>
      </c>
      <c r="H348" s="2">
        <f t="shared" si="30"/>
        <v>2043</v>
      </c>
      <c r="I348" s="18">
        <f t="shared" si="29"/>
        <v>328110896.26857936</v>
      </c>
      <c r="J348" s="18">
        <f t="shared" si="34"/>
        <v>-9736228.3759220373</v>
      </c>
      <c r="K348" s="18">
        <f t="shared" si="31"/>
        <v>318374667.89265734</v>
      </c>
      <c r="L348" s="20"/>
    </row>
    <row r="349" spans="2:12">
      <c r="B349" s="16">
        <f t="shared" si="35"/>
        <v>52352</v>
      </c>
      <c r="C349" s="17">
        <v>52382</v>
      </c>
      <c r="D349" s="2">
        <f t="shared" si="32"/>
        <v>31</v>
      </c>
      <c r="E349" s="5">
        <f t="shared" si="33"/>
        <v>10060769.321786106</v>
      </c>
      <c r="H349" s="2">
        <f t="shared" si="30"/>
        <v>2043</v>
      </c>
      <c r="I349" s="18">
        <f t="shared" ref="I349:I381" si="36">K348</f>
        <v>318374667.89265734</v>
      </c>
      <c r="J349" s="18">
        <f t="shared" ref="J349:J381" si="37">-E349</f>
        <v>-10060769.321786106</v>
      </c>
      <c r="K349" s="18">
        <f t="shared" si="31"/>
        <v>308313898.57087123</v>
      </c>
      <c r="L349" s="20"/>
    </row>
    <row r="350" spans="2:12">
      <c r="B350" s="16">
        <f t="shared" si="35"/>
        <v>52383</v>
      </c>
      <c r="C350" s="17">
        <v>52412</v>
      </c>
      <c r="D350" s="2">
        <f t="shared" si="32"/>
        <v>30</v>
      </c>
      <c r="E350" s="5">
        <f t="shared" si="33"/>
        <v>9736228.3759220373</v>
      </c>
      <c r="H350" s="2">
        <f t="shared" si="30"/>
        <v>2043</v>
      </c>
      <c r="I350" s="18">
        <f t="shared" si="36"/>
        <v>308313898.57087123</v>
      </c>
      <c r="J350" s="18">
        <f t="shared" si="37"/>
        <v>-9736228.3759220373</v>
      </c>
      <c r="K350" s="18">
        <f t="shared" si="31"/>
        <v>298577670.19494921</v>
      </c>
      <c r="L350" s="20"/>
    </row>
    <row r="351" spans="2:12">
      <c r="B351" s="16">
        <f t="shared" si="35"/>
        <v>52413</v>
      </c>
      <c r="C351" s="17">
        <v>52443</v>
      </c>
      <c r="D351" s="2">
        <f t="shared" si="32"/>
        <v>31</v>
      </c>
      <c r="E351" s="5">
        <f t="shared" si="33"/>
        <v>10060769.321786106</v>
      </c>
      <c r="H351" s="2">
        <f t="shared" si="30"/>
        <v>2043</v>
      </c>
      <c r="I351" s="18">
        <f t="shared" si="36"/>
        <v>298577670.19494921</v>
      </c>
      <c r="J351" s="18">
        <f t="shared" si="37"/>
        <v>-10060769.321786106</v>
      </c>
      <c r="K351" s="18">
        <f t="shared" si="31"/>
        <v>288516900.8731631</v>
      </c>
      <c r="L351" s="20"/>
    </row>
    <row r="352" spans="2:12">
      <c r="B352" s="16">
        <f t="shared" si="35"/>
        <v>52444</v>
      </c>
      <c r="C352" s="17">
        <v>52474</v>
      </c>
      <c r="D352" s="2">
        <f t="shared" si="32"/>
        <v>31</v>
      </c>
      <c r="E352" s="5">
        <f t="shared" si="33"/>
        <v>10060769.321786106</v>
      </c>
      <c r="H352" s="2">
        <f t="shared" si="30"/>
        <v>2043</v>
      </c>
      <c r="I352" s="18">
        <f t="shared" si="36"/>
        <v>288516900.8731631</v>
      </c>
      <c r="J352" s="18">
        <f t="shared" si="37"/>
        <v>-10060769.321786106</v>
      </c>
      <c r="K352" s="18">
        <f t="shared" si="31"/>
        <v>278456131.551377</v>
      </c>
      <c r="L352" s="20"/>
    </row>
    <row r="353" spans="2:12">
      <c r="B353" s="16">
        <f t="shared" si="35"/>
        <v>52475</v>
      </c>
      <c r="C353" s="17">
        <v>52504</v>
      </c>
      <c r="D353" s="2">
        <f t="shared" si="32"/>
        <v>30</v>
      </c>
      <c r="E353" s="5">
        <f t="shared" si="33"/>
        <v>9736228.3759220373</v>
      </c>
      <c r="H353" s="2">
        <f t="shared" si="30"/>
        <v>2043</v>
      </c>
      <c r="I353" s="18">
        <f t="shared" si="36"/>
        <v>278456131.551377</v>
      </c>
      <c r="J353" s="18">
        <f t="shared" si="37"/>
        <v>-9736228.3759220373</v>
      </c>
      <c r="K353" s="18">
        <f t="shared" si="31"/>
        <v>268719903.17545497</v>
      </c>
      <c r="L353" s="20"/>
    </row>
    <row r="354" spans="2:12">
      <c r="B354" s="16">
        <f t="shared" si="35"/>
        <v>52505</v>
      </c>
      <c r="C354" s="17">
        <v>52535</v>
      </c>
      <c r="D354" s="2">
        <f t="shared" si="32"/>
        <v>31</v>
      </c>
      <c r="E354" s="5">
        <f t="shared" si="33"/>
        <v>10060769.321786106</v>
      </c>
      <c r="H354" s="2">
        <f t="shared" si="30"/>
        <v>2043</v>
      </c>
      <c r="I354" s="18">
        <f t="shared" si="36"/>
        <v>268719903.17545497</v>
      </c>
      <c r="J354" s="18">
        <f t="shared" si="37"/>
        <v>-10060769.321786106</v>
      </c>
      <c r="K354" s="18">
        <f t="shared" si="31"/>
        <v>258659133.85366887</v>
      </c>
      <c r="L354" s="20"/>
    </row>
    <row r="355" spans="2:12">
      <c r="B355" s="16">
        <f t="shared" si="35"/>
        <v>52536</v>
      </c>
      <c r="C355" s="17">
        <v>52565</v>
      </c>
      <c r="D355" s="2">
        <f t="shared" si="32"/>
        <v>30</v>
      </c>
      <c r="E355" s="5">
        <f t="shared" si="33"/>
        <v>9736228.3759220373</v>
      </c>
      <c r="H355" s="2">
        <f t="shared" si="30"/>
        <v>2043</v>
      </c>
      <c r="I355" s="18">
        <f t="shared" si="36"/>
        <v>258659133.85366887</v>
      </c>
      <c r="J355" s="18">
        <f t="shared" si="37"/>
        <v>-9736228.3759220373</v>
      </c>
      <c r="K355" s="18">
        <f t="shared" si="31"/>
        <v>248922905.47774684</v>
      </c>
      <c r="L355" s="20"/>
    </row>
    <row r="356" spans="2:12">
      <c r="B356" s="16">
        <f t="shared" si="35"/>
        <v>52566</v>
      </c>
      <c r="C356" s="17">
        <v>52596</v>
      </c>
      <c r="D356" s="2">
        <f t="shared" si="32"/>
        <v>31</v>
      </c>
      <c r="E356" s="5">
        <f t="shared" si="33"/>
        <v>10060769.321786106</v>
      </c>
      <c r="H356" s="2">
        <f t="shared" si="30"/>
        <v>2043</v>
      </c>
      <c r="I356" s="18">
        <f t="shared" si="36"/>
        <v>248922905.47774684</v>
      </c>
      <c r="J356" s="18">
        <f t="shared" si="37"/>
        <v>-10060769.321786106</v>
      </c>
      <c r="K356" s="18">
        <f t="shared" si="31"/>
        <v>238862136.15596074</v>
      </c>
      <c r="L356" s="20"/>
    </row>
    <row r="357" spans="2:12">
      <c r="B357" s="16">
        <f t="shared" si="35"/>
        <v>52597</v>
      </c>
      <c r="C357" s="17">
        <v>52627</v>
      </c>
      <c r="D357" s="2">
        <f t="shared" si="32"/>
        <v>31</v>
      </c>
      <c r="E357" s="5">
        <f t="shared" si="33"/>
        <v>10060769.321786106</v>
      </c>
      <c r="H357" s="2">
        <f t="shared" si="30"/>
        <v>2044</v>
      </c>
      <c r="I357" s="18">
        <f t="shared" si="36"/>
        <v>238862136.15596074</v>
      </c>
      <c r="J357" s="18">
        <f t="shared" si="37"/>
        <v>-10060769.321786106</v>
      </c>
      <c r="K357" s="18">
        <f t="shared" si="31"/>
        <v>228801366.83417463</v>
      </c>
      <c r="L357" s="20"/>
    </row>
    <row r="358" spans="2:12">
      <c r="B358" s="16">
        <f t="shared" si="35"/>
        <v>52628</v>
      </c>
      <c r="C358" s="17">
        <v>52656</v>
      </c>
      <c r="D358" s="2">
        <f t="shared" si="32"/>
        <v>29</v>
      </c>
      <c r="E358" s="5">
        <f t="shared" si="33"/>
        <v>9411687.4300579708</v>
      </c>
      <c r="H358" s="2">
        <f t="shared" si="30"/>
        <v>2044</v>
      </c>
      <c r="I358" s="18">
        <f t="shared" si="36"/>
        <v>228801366.83417463</v>
      </c>
      <c r="J358" s="18">
        <f t="shared" si="37"/>
        <v>-9411687.4300579708</v>
      </c>
      <c r="K358" s="18">
        <f t="shared" si="31"/>
        <v>219389679.40411666</v>
      </c>
      <c r="L358" s="20"/>
    </row>
    <row r="359" spans="2:12">
      <c r="B359" s="16">
        <f t="shared" si="35"/>
        <v>52657</v>
      </c>
      <c r="C359" s="17">
        <v>52687</v>
      </c>
      <c r="D359" s="2">
        <f t="shared" si="32"/>
        <v>31</v>
      </c>
      <c r="E359" s="5">
        <f t="shared" si="33"/>
        <v>10060769.321786106</v>
      </c>
      <c r="H359" s="2">
        <f t="shared" si="30"/>
        <v>2044</v>
      </c>
      <c r="I359" s="18">
        <f t="shared" si="36"/>
        <v>219389679.40411666</v>
      </c>
      <c r="J359" s="18">
        <f t="shared" si="37"/>
        <v>-10060769.321786106</v>
      </c>
      <c r="K359" s="18">
        <f t="shared" si="31"/>
        <v>209328910.08233055</v>
      </c>
      <c r="L359" s="20"/>
    </row>
    <row r="360" spans="2:12">
      <c r="B360" s="16">
        <f t="shared" si="35"/>
        <v>52688</v>
      </c>
      <c r="C360" s="17">
        <v>52717</v>
      </c>
      <c r="D360" s="2">
        <f t="shared" si="32"/>
        <v>30</v>
      </c>
      <c r="E360" s="5">
        <f t="shared" si="33"/>
        <v>9736228.3759220373</v>
      </c>
      <c r="H360" s="2">
        <f t="shared" si="30"/>
        <v>2044</v>
      </c>
      <c r="I360" s="18">
        <f t="shared" si="36"/>
        <v>209328910.08233055</v>
      </c>
      <c r="J360" s="18">
        <f t="shared" si="37"/>
        <v>-9736228.3759220373</v>
      </c>
      <c r="K360" s="18">
        <f t="shared" si="31"/>
        <v>199592681.70640853</v>
      </c>
      <c r="L360" s="20"/>
    </row>
    <row r="361" spans="2:12">
      <c r="B361" s="16">
        <f t="shared" si="35"/>
        <v>52718</v>
      </c>
      <c r="C361" s="17">
        <v>52748</v>
      </c>
      <c r="D361" s="2">
        <f t="shared" si="32"/>
        <v>31</v>
      </c>
      <c r="E361" s="5">
        <f t="shared" si="33"/>
        <v>10060769.321786106</v>
      </c>
      <c r="H361" s="2">
        <f t="shared" si="30"/>
        <v>2044</v>
      </c>
      <c r="I361" s="18">
        <f t="shared" si="36"/>
        <v>199592681.70640853</v>
      </c>
      <c r="J361" s="18">
        <f t="shared" si="37"/>
        <v>-10060769.321786106</v>
      </c>
      <c r="K361" s="18">
        <f t="shared" si="31"/>
        <v>189531912.38462242</v>
      </c>
      <c r="L361" s="20"/>
    </row>
    <row r="362" spans="2:12">
      <c r="B362" s="16">
        <f t="shared" si="35"/>
        <v>52749</v>
      </c>
      <c r="C362" s="17">
        <v>52778</v>
      </c>
      <c r="D362" s="2">
        <f t="shared" si="32"/>
        <v>30</v>
      </c>
      <c r="E362" s="5">
        <f t="shared" si="33"/>
        <v>9736228.3759220373</v>
      </c>
      <c r="H362" s="2">
        <f t="shared" si="30"/>
        <v>2044</v>
      </c>
      <c r="I362" s="18">
        <f t="shared" si="36"/>
        <v>189531912.38462242</v>
      </c>
      <c r="J362" s="18">
        <f t="shared" si="37"/>
        <v>-9736228.3759220373</v>
      </c>
      <c r="K362" s="18">
        <f t="shared" si="31"/>
        <v>179795684.0087004</v>
      </c>
      <c r="L362" s="20"/>
    </row>
    <row r="363" spans="2:12">
      <c r="B363" s="16">
        <f t="shared" si="35"/>
        <v>52779</v>
      </c>
      <c r="C363" s="17">
        <v>52809</v>
      </c>
      <c r="D363" s="2">
        <f t="shared" si="32"/>
        <v>31</v>
      </c>
      <c r="E363" s="5">
        <f t="shared" si="33"/>
        <v>10060769.321786106</v>
      </c>
      <c r="H363" s="2">
        <f t="shared" si="30"/>
        <v>2044</v>
      </c>
      <c r="I363" s="18">
        <f t="shared" si="36"/>
        <v>179795684.0087004</v>
      </c>
      <c r="J363" s="18">
        <f t="shared" si="37"/>
        <v>-10060769.321786106</v>
      </c>
      <c r="K363" s="18">
        <f t="shared" si="31"/>
        <v>169734914.68691429</v>
      </c>
      <c r="L363" s="20"/>
    </row>
    <row r="364" spans="2:12">
      <c r="B364" s="16">
        <f t="shared" si="35"/>
        <v>52810</v>
      </c>
      <c r="C364" s="17">
        <v>52840</v>
      </c>
      <c r="D364" s="2">
        <f t="shared" si="32"/>
        <v>31</v>
      </c>
      <c r="E364" s="5">
        <f t="shared" si="33"/>
        <v>10060769.321786106</v>
      </c>
      <c r="H364" s="2">
        <f t="shared" si="30"/>
        <v>2044</v>
      </c>
      <c r="I364" s="18">
        <f t="shared" si="36"/>
        <v>169734914.68691429</v>
      </c>
      <c r="J364" s="18">
        <f t="shared" si="37"/>
        <v>-10060769.321786106</v>
      </c>
      <c r="K364" s="18">
        <f t="shared" si="31"/>
        <v>159674145.36512819</v>
      </c>
      <c r="L364" s="20"/>
    </row>
    <row r="365" spans="2:12">
      <c r="B365" s="16">
        <f t="shared" si="35"/>
        <v>52841</v>
      </c>
      <c r="C365" s="17">
        <v>52870</v>
      </c>
      <c r="D365" s="2">
        <f t="shared" si="32"/>
        <v>30</v>
      </c>
      <c r="E365" s="5">
        <f t="shared" si="33"/>
        <v>9736228.3759220373</v>
      </c>
      <c r="H365" s="2">
        <f t="shared" si="30"/>
        <v>2044</v>
      </c>
      <c r="I365" s="18">
        <f t="shared" si="36"/>
        <v>159674145.36512819</v>
      </c>
      <c r="J365" s="18">
        <f t="shared" si="37"/>
        <v>-9736228.3759220373</v>
      </c>
      <c r="K365" s="18">
        <f t="shared" si="31"/>
        <v>149937916.98920617</v>
      </c>
      <c r="L365" s="20"/>
    </row>
    <row r="366" spans="2:12">
      <c r="B366" s="16">
        <f t="shared" si="35"/>
        <v>52871</v>
      </c>
      <c r="C366" s="17">
        <v>52901</v>
      </c>
      <c r="D366" s="2">
        <f t="shared" si="32"/>
        <v>31</v>
      </c>
      <c r="E366" s="5">
        <f t="shared" si="33"/>
        <v>10060769.321786106</v>
      </c>
      <c r="H366" s="2">
        <f t="shared" si="30"/>
        <v>2044</v>
      </c>
      <c r="I366" s="18">
        <f t="shared" si="36"/>
        <v>149937916.98920617</v>
      </c>
      <c r="J366" s="18">
        <f t="shared" si="37"/>
        <v>-10060769.321786106</v>
      </c>
      <c r="K366" s="18">
        <f t="shared" si="31"/>
        <v>139877147.66742006</v>
      </c>
      <c r="L366" s="20"/>
    </row>
    <row r="367" spans="2:12">
      <c r="B367" s="16">
        <f t="shared" si="35"/>
        <v>52902</v>
      </c>
      <c r="C367" s="17">
        <v>52931</v>
      </c>
      <c r="D367" s="2">
        <f t="shared" si="32"/>
        <v>30</v>
      </c>
      <c r="E367" s="5">
        <f t="shared" si="33"/>
        <v>9736228.3759220373</v>
      </c>
      <c r="H367" s="2">
        <f t="shared" si="30"/>
        <v>2044</v>
      </c>
      <c r="I367" s="18">
        <f t="shared" si="36"/>
        <v>139877147.66742006</v>
      </c>
      <c r="J367" s="18">
        <f t="shared" si="37"/>
        <v>-9736228.3759220373</v>
      </c>
      <c r="K367" s="18">
        <f t="shared" si="31"/>
        <v>130140919.29149802</v>
      </c>
      <c r="L367" s="20"/>
    </row>
    <row r="368" spans="2:12">
      <c r="B368" s="16">
        <f t="shared" si="35"/>
        <v>52932</v>
      </c>
      <c r="C368" s="17">
        <v>52962</v>
      </c>
      <c r="D368" s="2">
        <f t="shared" si="32"/>
        <v>31</v>
      </c>
      <c r="E368" s="5">
        <f t="shared" si="33"/>
        <v>10060769.321786106</v>
      </c>
      <c r="H368" s="2">
        <f t="shared" si="30"/>
        <v>2044</v>
      </c>
      <c r="I368" s="18">
        <f t="shared" si="36"/>
        <v>130140919.29149802</v>
      </c>
      <c r="J368" s="18">
        <f t="shared" si="37"/>
        <v>-10060769.321786106</v>
      </c>
      <c r="K368" s="18">
        <f t="shared" si="31"/>
        <v>120080149.96971191</v>
      </c>
      <c r="L368" s="20"/>
    </row>
    <row r="369" spans="2:12">
      <c r="B369" s="16">
        <f t="shared" si="35"/>
        <v>52963</v>
      </c>
      <c r="C369" s="17">
        <v>52993</v>
      </c>
      <c r="D369" s="2">
        <f t="shared" si="32"/>
        <v>31</v>
      </c>
      <c r="E369" s="5">
        <f t="shared" si="33"/>
        <v>10060769.321786106</v>
      </c>
      <c r="H369" s="2">
        <f t="shared" si="30"/>
        <v>2045</v>
      </c>
      <c r="I369" s="18">
        <f t="shared" si="36"/>
        <v>120080149.96971191</v>
      </c>
      <c r="J369" s="18">
        <f t="shared" si="37"/>
        <v>-10060769.321786106</v>
      </c>
      <c r="K369" s="18">
        <f t="shared" si="31"/>
        <v>110019380.64792581</v>
      </c>
      <c r="L369" s="20"/>
    </row>
    <row r="370" spans="2:12">
      <c r="B370" s="16">
        <f t="shared" si="35"/>
        <v>52994</v>
      </c>
      <c r="C370" s="17">
        <v>53021</v>
      </c>
      <c r="D370" s="2">
        <f t="shared" si="32"/>
        <v>28</v>
      </c>
      <c r="E370" s="5">
        <f t="shared" si="33"/>
        <v>9087146.4841939025</v>
      </c>
      <c r="H370" s="2">
        <f t="shared" si="30"/>
        <v>2045</v>
      </c>
      <c r="I370" s="18">
        <f t="shared" si="36"/>
        <v>110019380.64792581</v>
      </c>
      <c r="J370" s="18">
        <f t="shared" si="37"/>
        <v>-9087146.4841939025</v>
      </c>
      <c r="K370" s="18">
        <f t="shared" si="31"/>
        <v>100932234.1637319</v>
      </c>
      <c r="L370" s="20"/>
    </row>
    <row r="371" spans="2:12">
      <c r="B371" s="16">
        <f t="shared" si="35"/>
        <v>53022</v>
      </c>
      <c r="C371" s="17">
        <v>53052</v>
      </c>
      <c r="D371" s="2">
        <f t="shared" si="32"/>
        <v>31</v>
      </c>
      <c r="E371" s="5">
        <f t="shared" si="33"/>
        <v>10060769.321786106</v>
      </c>
      <c r="H371" s="2">
        <f t="shared" si="30"/>
        <v>2045</v>
      </c>
      <c r="I371" s="18">
        <f t="shared" si="36"/>
        <v>100932234.1637319</v>
      </c>
      <c r="J371" s="18">
        <f t="shared" si="37"/>
        <v>-10060769.321786106</v>
      </c>
      <c r="K371" s="18">
        <f t="shared" si="31"/>
        <v>90871464.841945797</v>
      </c>
      <c r="L371" s="20"/>
    </row>
    <row r="372" spans="2:12">
      <c r="B372" s="16">
        <f t="shared" si="35"/>
        <v>53053</v>
      </c>
      <c r="C372" s="17">
        <v>53082</v>
      </c>
      <c r="D372" s="2">
        <f t="shared" si="32"/>
        <v>30</v>
      </c>
      <c r="E372" s="5">
        <f t="shared" si="33"/>
        <v>9736228.3759220373</v>
      </c>
      <c r="H372" s="2">
        <f t="shared" si="30"/>
        <v>2045</v>
      </c>
      <c r="I372" s="18">
        <f t="shared" si="36"/>
        <v>90871464.841945797</v>
      </c>
      <c r="J372" s="18">
        <f t="shared" si="37"/>
        <v>-9736228.3759220373</v>
      </c>
      <c r="K372" s="18">
        <f t="shared" si="31"/>
        <v>81135236.466023758</v>
      </c>
      <c r="L372" s="20"/>
    </row>
    <row r="373" spans="2:12">
      <c r="B373" s="16">
        <f t="shared" si="35"/>
        <v>53083</v>
      </c>
      <c r="C373" s="17">
        <v>53113</v>
      </c>
      <c r="D373" s="2">
        <f t="shared" si="32"/>
        <v>31</v>
      </c>
      <c r="E373" s="5">
        <f t="shared" si="33"/>
        <v>10060769.321786106</v>
      </c>
      <c r="H373" s="2">
        <f t="shared" si="30"/>
        <v>2045</v>
      </c>
      <c r="I373" s="18">
        <f t="shared" si="36"/>
        <v>81135236.466023758</v>
      </c>
      <c r="J373" s="18">
        <f t="shared" si="37"/>
        <v>-10060769.321786106</v>
      </c>
      <c r="K373" s="18">
        <f t="shared" si="31"/>
        <v>71074467.144237652</v>
      </c>
      <c r="L373" s="20"/>
    </row>
    <row r="374" spans="2:12">
      <c r="B374" s="16">
        <f t="shared" si="35"/>
        <v>53114</v>
      </c>
      <c r="C374" s="17">
        <v>53143</v>
      </c>
      <c r="D374" s="2">
        <f t="shared" si="32"/>
        <v>30</v>
      </c>
      <c r="E374" s="5">
        <f t="shared" si="33"/>
        <v>9736228.3759220373</v>
      </c>
      <c r="H374" s="2">
        <f t="shared" si="30"/>
        <v>2045</v>
      </c>
      <c r="I374" s="18">
        <f t="shared" si="36"/>
        <v>71074467.144237652</v>
      </c>
      <c r="J374" s="18">
        <f t="shared" si="37"/>
        <v>-9736228.3759220373</v>
      </c>
      <c r="K374" s="18">
        <f t="shared" si="31"/>
        <v>61338238.768315613</v>
      </c>
      <c r="L374" s="20"/>
    </row>
    <row r="375" spans="2:12">
      <c r="B375" s="16">
        <f t="shared" si="35"/>
        <v>53144</v>
      </c>
      <c r="C375" s="17">
        <v>53174</v>
      </c>
      <c r="D375" s="2">
        <f t="shared" si="32"/>
        <v>31</v>
      </c>
      <c r="E375" s="5">
        <f t="shared" si="33"/>
        <v>10060769.321786106</v>
      </c>
      <c r="H375" s="2">
        <f t="shared" si="30"/>
        <v>2045</v>
      </c>
      <c r="I375" s="18">
        <f t="shared" si="36"/>
        <v>61338238.768315613</v>
      </c>
      <c r="J375" s="18">
        <f t="shared" si="37"/>
        <v>-10060769.321786106</v>
      </c>
      <c r="K375" s="18">
        <f t="shared" si="31"/>
        <v>51277469.446529508</v>
      </c>
      <c r="L375" s="20"/>
    </row>
    <row r="376" spans="2:12">
      <c r="B376" s="16">
        <f t="shared" si="35"/>
        <v>53175</v>
      </c>
      <c r="C376" s="17">
        <v>53205</v>
      </c>
      <c r="D376" s="2">
        <f t="shared" si="32"/>
        <v>31</v>
      </c>
      <c r="E376" s="5">
        <f t="shared" si="33"/>
        <v>10060769.321786106</v>
      </c>
      <c r="H376" s="2">
        <f t="shared" si="30"/>
        <v>2045</v>
      </c>
      <c r="I376" s="18">
        <f t="shared" si="36"/>
        <v>51277469.446529508</v>
      </c>
      <c r="J376" s="18">
        <f t="shared" si="37"/>
        <v>-10060769.321786106</v>
      </c>
      <c r="K376" s="18">
        <f t="shared" si="31"/>
        <v>41216700.124743402</v>
      </c>
      <c r="L376" s="20"/>
    </row>
    <row r="377" spans="2:12">
      <c r="B377" s="16">
        <f t="shared" si="35"/>
        <v>53206</v>
      </c>
      <c r="C377" s="17">
        <v>53235</v>
      </c>
      <c r="D377" s="2">
        <f t="shared" si="32"/>
        <v>30</v>
      </c>
      <c r="E377" s="5">
        <f t="shared" si="33"/>
        <v>9736228.3759220373</v>
      </c>
      <c r="H377" s="2">
        <f t="shared" si="30"/>
        <v>2045</v>
      </c>
      <c r="I377" s="18">
        <f t="shared" si="36"/>
        <v>41216700.124743402</v>
      </c>
      <c r="J377" s="18">
        <f t="shared" si="37"/>
        <v>-9736228.3759220373</v>
      </c>
      <c r="K377" s="18">
        <f t="shared" si="31"/>
        <v>31480471.748821363</v>
      </c>
      <c r="L377" s="20"/>
    </row>
    <row r="378" spans="2:12">
      <c r="B378" s="16">
        <f t="shared" si="35"/>
        <v>53236</v>
      </c>
      <c r="C378" s="17">
        <v>53266</v>
      </c>
      <c r="D378" s="2">
        <f t="shared" si="32"/>
        <v>31</v>
      </c>
      <c r="E378" s="5">
        <f t="shared" si="33"/>
        <v>10060769.321786106</v>
      </c>
      <c r="H378" s="2">
        <f t="shared" si="30"/>
        <v>2045</v>
      </c>
      <c r="I378" s="18">
        <f t="shared" si="36"/>
        <v>31480471.748821363</v>
      </c>
      <c r="J378" s="18">
        <f t="shared" si="37"/>
        <v>-10060769.321786106</v>
      </c>
      <c r="K378" s="18">
        <f t="shared" si="31"/>
        <v>21419702.427035257</v>
      </c>
      <c r="L378" s="20"/>
    </row>
    <row r="379" spans="2:12">
      <c r="B379" s="16">
        <f t="shared" si="35"/>
        <v>53267</v>
      </c>
      <c r="C379" s="17">
        <v>53296</v>
      </c>
      <c r="D379" s="2">
        <f t="shared" si="32"/>
        <v>30</v>
      </c>
      <c r="E379" s="5">
        <f t="shared" si="33"/>
        <v>9736228.3759220373</v>
      </c>
      <c r="H379" s="2">
        <f t="shared" si="30"/>
        <v>2045</v>
      </c>
      <c r="I379" s="18">
        <f t="shared" si="36"/>
        <v>21419702.427035257</v>
      </c>
      <c r="J379" s="18">
        <f t="shared" si="37"/>
        <v>-9736228.3759220373</v>
      </c>
      <c r="K379" s="18">
        <f t="shared" si="31"/>
        <v>11683474.05111322</v>
      </c>
      <c r="L379" s="20"/>
    </row>
    <row r="380" spans="2:12">
      <c r="B380" s="16">
        <f t="shared" si="35"/>
        <v>53297</v>
      </c>
      <c r="C380" s="17">
        <v>53327</v>
      </c>
      <c r="D380" s="2">
        <f t="shared" si="32"/>
        <v>31</v>
      </c>
      <c r="E380" s="5">
        <f t="shared" si="33"/>
        <v>10060769.321786106</v>
      </c>
      <c r="H380" s="2">
        <f t="shared" si="30"/>
        <v>2045</v>
      </c>
      <c r="I380" s="18">
        <f t="shared" si="36"/>
        <v>11683474.05111322</v>
      </c>
      <c r="J380" s="18">
        <f t="shared" si="37"/>
        <v>-10060769.321786106</v>
      </c>
      <c r="K380" s="18">
        <f t="shared" si="31"/>
        <v>1622704.7293271143</v>
      </c>
      <c r="L380" s="20"/>
    </row>
    <row r="381" spans="2:12">
      <c r="B381" s="16">
        <f t="shared" si="35"/>
        <v>53328</v>
      </c>
      <c r="C381" s="17">
        <v>53332</v>
      </c>
      <c r="D381" s="2">
        <f t="shared" si="32"/>
        <v>5</v>
      </c>
      <c r="E381" s="5">
        <f t="shared" si="33"/>
        <v>1622704.7293203396</v>
      </c>
      <c r="H381" s="2">
        <f t="shared" si="30"/>
        <v>2046</v>
      </c>
      <c r="I381" s="18">
        <f t="shared" si="36"/>
        <v>1622704.7293271143</v>
      </c>
      <c r="J381" s="18">
        <f t="shared" si="37"/>
        <v>-1622704.7293203396</v>
      </c>
      <c r="K381" s="18">
        <f t="shared" si="31"/>
        <v>6.7746732383966446E-6</v>
      </c>
      <c r="L381" s="20" t="s">
        <v>22</v>
      </c>
    </row>
    <row r="382" spans="2:12" ht="12.75" thickBot="1">
      <c r="C382" s="16"/>
      <c r="D382" s="21">
        <f>SUM(D21:D381)</f>
        <v>10954</v>
      </c>
      <c r="J382" s="22">
        <f>SUM(J21:J381)</f>
        <v>-3555021520.9949932</v>
      </c>
      <c r="L382" s="20"/>
    </row>
    <row r="383" spans="2:12" ht="12.75" thickTop="1">
      <c r="C383" s="16"/>
      <c r="D383" s="23">
        <f>D382-E8</f>
        <v>0</v>
      </c>
      <c r="J383" s="18">
        <f>J382+E13</f>
        <v>6.67572021484375E-6</v>
      </c>
    </row>
    <row r="384" spans="2:12">
      <c r="C384" s="16"/>
    </row>
    <row r="385" spans="3:3">
      <c r="C385" s="16"/>
    </row>
  </sheetData>
  <mergeCells count="1">
    <mergeCell ref="H19:K19"/>
  </mergeCells>
  <pageMargins left="0.7" right="0.7" top="0.75" bottom="0.75" header="0.3" footer="0.3"/>
  <pageSetup paperSize="9" scale="77" fitToHeight="0" orientation="landscape" r:id="rId1"/>
  <headerFooter>
    <oddHeader xml:space="preserve">&amp;R&amp;"-,Bold"PPP Lampiran 5 - Jadual Pelunasan Pendapatan Tertunda 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D35"/>
  <sheetViews>
    <sheetView topLeftCell="B19" zoomScale="120" zoomScaleNormal="120" workbookViewId="0">
      <selection activeCell="D31" sqref="D31"/>
    </sheetView>
  </sheetViews>
  <sheetFormatPr defaultRowHeight="14.25"/>
  <cols>
    <col min="1" max="1" width="13.5703125" style="25" customWidth="1"/>
    <col min="2" max="2" width="4.140625" style="25" customWidth="1"/>
    <col min="3" max="3" width="81.5703125" style="25" customWidth="1"/>
    <col min="4" max="4" width="18.28515625" style="25" customWidth="1"/>
    <col min="5" max="16384" width="9.140625" style="25"/>
  </cols>
  <sheetData>
    <row r="2" spans="1:4">
      <c r="C2" s="30" t="s">
        <v>33</v>
      </c>
    </row>
    <row r="3" spans="1:4">
      <c r="A3" s="31" t="s">
        <v>34</v>
      </c>
      <c r="B3" s="32"/>
      <c r="C3" s="27" t="s">
        <v>37</v>
      </c>
    </row>
    <row r="4" spans="1:4">
      <c r="B4" s="25" t="s">
        <v>35</v>
      </c>
      <c r="C4" s="27" t="s">
        <v>38</v>
      </c>
    </row>
    <row r="5" spans="1:4">
      <c r="B5" s="25" t="s">
        <v>36</v>
      </c>
      <c r="C5" s="27" t="s">
        <v>39</v>
      </c>
      <c r="D5" s="26"/>
    </row>
    <row r="6" spans="1:4">
      <c r="C6" s="27"/>
      <c r="D6" s="26"/>
    </row>
    <row r="7" spans="1:4">
      <c r="C7" s="27"/>
      <c r="D7" s="26"/>
    </row>
    <row r="8" spans="1:4">
      <c r="C8" s="27" t="s">
        <v>30</v>
      </c>
      <c r="D8" s="34" t="s">
        <v>25</v>
      </c>
    </row>
    <row r="9" spans="1:4">
      <c r="A9" s="33" t="s">
        <v>40</v>
      </c>
      <c r="B9" s="28" t="s">
        <v>24</v>
      </c>
      <c r="C9" s="27" t="s">
        <v>28</v>
      </c>
      <c r="D9" s="38">
        <v>1039021521</v>
      </c>
    </row>
    <row r="10" spans="1:4">
      <c r="A10" s="31" t="s">
        <v>41</v>
      </c>
      <c r="B10" s="25" t="s">
        <v>26</v>
      </c>
      <c r="C10" s="27" t="s">
        <v>31</v>
      </c>
      <c r="D10" s="38">
        <f>D9-D11</f>
        <v>1039021521</v>
      </c>
    </row>
    <row r="11" spans="1:4">
      <c r="C11" s="24" t="s">
        <v>43</v>
      </c>
      <c r="D11" s="26"/>
    </row>
    <row r="12" spans="1:4">
      <c r="C12" s="24"/>
      <c r="D12" s="26"/>
    </row>
    <row r="13" spans="1:4">
      <c r="C13" s="27" t="s">
        <v>30</v>
      </c>
      <c r="D13" s="26"/>
    </row>
    <row r="14" spans="1:4">
      <c r="C14" s="27" t="s">
        <v>27</v>
      </c>
    </row>
    <row r="15" spans="1:4">
      <c r="A15" s="33" t="s">
        <v>40</v>
      </c>
      <c r="B15" s="25" t="s">
        <v>24</v>
      </c>
      <c r="C15" s="27" t="s">
        <v>29</v>
      </c>
      <c r="D15" s="39">
        <f>'Jadual Pelunasan'!E13</f>
        <v>3555021520.9949999</v>
      </c>
    </row>
    <row r="16" spans="1:4">
      <c r="A16" s="31" t="s">
        <v>42</v>
      </c>
      <c r="B16" s="25" t="s">
        <v>26</v>
      </c>
      <c r="C16" s="27" t="s">
        <v>28</v>
      </c>
      <c r="D16" s="39">
        <f>D15</f>
        <v>3555021520.9949999</v>
      </c>
    </row>
    <row r="17" spans="1:4">
      <c r="C17" s="25" t="s">
        <v>44</v>
      </c>
    </row>
    <row r="19" spans="1:4">
      <c r="A19" s="31" t="s">
        <v>47</v>
      </c>
      <c r="C19" s="25" t="s">
        <v>48</v>
      </c>
    </row>
    <row r="21" spans="1:4">
      <c r="C21" s="29" t="s">
        <v>32</v>
      </c>
    </row>
    <row r="22" spans="1:4">
      <c r="A22" s="31" t="s">
        <v>41</v>
      </c>
      <c r="B22" s="25" t="s">
        <v>24</v>
      </c>
      <c r="C22" s="27" t="s">
        <v>31</v>
      </c>
      <c r="D22" s="40">
        <f>'Jadual Pelunasan'!E21</f>
        <v>7139900.8090094943</v>
      </c>
    </row>
    <row r="23" spans="1:4">
      <c r="A23" s="31" t="s">
        <v>46</v>
      </c>
      <c r="B23" s="25" t="s">
        <v>26</v>
      </c>
      <c r="C23" s="27" t="s">
        <v>45</v>
      </c>
      <c r="D23" s="40">
        <v>7139900.8090094943</v>
      </c>
    </row>
    <row r="25" spans="1:4">
      <c r="C25" s="25" t="s">
        <v>49</v>
      </c>
    </row>
    <row r="26" spans="1:4">
      <c r="A26" s="31" t="s">
        <v>41</v>
      </c>
      <c r="B26" s="25" t="s">
        <v>24</v>
      </c>
      <c r="C26" s="27" t="s">
        <v>31</v>
      </c>
      <c r="D26" s="40">
        <f>-'Jadual Pelunasan'!J22</f>
        <v>9411687.4300579708</v>
      </c>
    </row>
    <row r="27" spans="1:4">
      <c r="A27" s="31" t="s">
        <v>46</v>
      </c>
      <c r="B27" s="25" t="s">
        <v>26</v>
      </c>
      <c r="C27" s="27" t="s">
        <v>45</v>
      </c>
      <c r="D27" s="40">
        <f>D26</f>
        <v>9411687.4300579708</v>
      </c>
    </row>
    <row r="30" spans="1:4">
      <c r="B30" s="25" t="s">
        <v>24</v>
      </c>
      <c r="C30" s="27" t="s">
        <v>31</v>
      </c>
      <c r="D30" s="40">
        <f>-'Jadual Pelunasan (2)'!J21</f>
        <v>5843875.7143976474</v>
      </c>
    </row>
    <row r="31" spans="1:4">
      <c r="B31" s="25" t="s">
        <v>26</v>
      </c>
      <c r="C31" s="27" t="s">
        <v>45</v>
      </c>
      <c r="D31" s="40">
        <f>D30</f>
        <v>5843875.7143976474</v>
      </c>
    </row>
    <row r="33" spans="2:4">
      <c r="B33" s="25" t="s">
        <v>24</v>
      </c>
      <c r="C33" s="25" t="s">
        <v>57</v>
      </c>
      <c r="D33" s="25">
        <f>D35-D34</f>
        <v>500000</v>
      </c>
    </row>
    <row r="34" spans="2:4">
      <c r="B34" s="25" t="s">
        <v>24</v>
      </c>
      <c r="C34" s="25" t="s">
        <v>54</v>
      </c>
      <c r="D34" s="25">
        <v>1000000</v>
      </c>
    </row>
    <row r="35" spans="2:4">
      <c r="B35" s="25" t="s">
        <v>55</v>
      </c>
      <c r="C35" s="25" t="s">
        <v>56</v>
      </c>
      <c r="D35" s="25">
        <v>1500000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Jadual Pelunasan (2)</vt:lpstr>
      <vt:lpstr>Jadual Pelunasan</vt:lpstr>
      <vt:lpstr>Jurnal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2016-02-12T08:32:09Z</cp:lastPrinted>
  <dcterms:created xsi:type="dcterms:W3CDTF">2015-11-11T01:57:28Z</dcterms:created>
  <dcterms:modified xsi:type="dcterms:W3CDTF">2016-05-25T05:57:59Z</dcterms:modified>
</cp:coreProperties>
</file>